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5" windowWidth="15120" windowHeight="8010"/>
  </bookViews>
  <sheets>
    <sheet name="Базис отгрузки 1" sheetId="1" r:id="rId1"/>
  </sheets>
  <definedNames>
    <definedName name="_xlnm.Print_Area" localSheetId="0">'Базис отгрузки 1'!$A$1:$M$65</definedName>
  </definedNames>
  <calcPr calcId="145621"/>
</workbook>
</file>

<file path=xl/calcChain.xml><?xml version="1.0" encoding="utf-8"?>
<calcChain xmlns="http://schemas.openxmlformats.org/spreadsheetml/2006/main">
  <c r="H28" i="1" l="1"/>
  <c r="H32" i="1"/>
  <c r="E32" i="1"/>
  <c r="H31" i="1"/>
  <c r="H30" i="1"/>
  <c r="H29" i="1"/>
  <c r="H27" i="1"/>
  <c r="H26" i="1"/>
  <c r="A27" i="1" l="1"/>
  <c r="A28" i="1" s="1"/>
  <c r="A29" i="1" s="1"/>
  <c r="A30" i="1" s="1"/>
  <c r="A31" i="1" s="1"/>
</calcChain>
</file>

<file path=xl/sharedStrings.xml><?xml version="1.0" encoding="utf-8"?>
<sst xmlns="http://schemas.openxmlformats.org/spreadsheetml/2006/main" count="119" uniqueCount="78">
  <si>
    <t>Коммерческое предложение
на заключение договора (безотзывная оферта)</t>
  </si>
  <si>
    <t>(полное наименование контрагента)</t>
  </si>
  <si>
    <t xml:space="preserve">
направляет настоящую оферту в ___________________________________________с целью заключения договора
</t>
  </si>
  <si>
    <t xml:space="preserve">Лот </t>
  </si>
  <si>
    <t xml:space="preserve">
(полное наименование контрагента) 
</t>
  </si>
  <si>
    <t>предлагает заключить договор купли-продажи товара в количестве и по ценам, указанным ниже:</t>
  </si>
  <si>
    <t>№ п.п.</t>
  </si>
  <si>
    <t>Номенклатурный номер</t>
  </si>
  <si>
    <t xml:space="preserve">Наименование </t>
  </si>
  <si>
    <t>ЕИ</t>
  </si>
  <si>
    <t>Цена 
за един. изм
без НДС,
руб.</t>
  </si>
  <si>
    <t>Общая стоимость Товара без НДС, руб.</t>
  </si>
  <si>
    <t>График вывоза Товара</t>
  </si>
  <si>
    <t>В период     с _ по _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</si>
  <si>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</si>
  <si>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</si>
  <si>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</si>
  <si>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</si>
  <si>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</si>
  <si>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</si>
  <si>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</si>
  <si>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</si>
  <si>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</si>
  <si>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</si>
  <si>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</si>
  <si>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</si>
  <si>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</si>
  <si>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Форма оплаты: ______________</t>
  </si>
  <si>
    <t>Условия оплаты: _____________</t>
  </si>
  <si>
    <t>Иные существенные условия: _______________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</si>
  <si>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</si>
  <si>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</si>
  <si>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дата заполнения______________</t>
  </si>
  <si>
    <t>_________________________                       _____________________                           ________________________</t>
  </si>
  <si>
    <t xml:space="preserve">наименование должности                   м.п.                                             подпись                                                         Ф.И.О.                 </t>
  </si>
  <si>
    <t>Полномочия на подписание безотзывной оферты предусмотрены _____________________________________</t>
  </si>
  <si>
    <t xml:space="preserve"> (Устав,  доверенность №, дата)</t>
  </si>
  <si>
    <t>Ориентировочное количество</t>
  </si>
  <si>
    <r>
      <t xml:space="preserve">
по типу сделки: </t>
    </r>
    <r>
      <rPr>
        <b/>
        <sz val="12"/>
        <rFont val="Times New Roman"/>
        <family val="1"/>
        <charset val="204"/>
      </rPr>
      <t xml:space="preserve"> </t>
    </r>
  </si>
  <si>
    <t xml:space="preserve">Примечание: </t>
  </si>
  <si>
    <t>№ 1906  Реализация «НЛ» (неликвидных МТР, в т.ч.: б\у НКТ, технических отходов, отработанного погружного кабеля и всех видов металлоломов.)
 и реализация НВЛ (невостребованных ликвидных  материалов)</t>
  </si>
  <si>
    <t>Право Покупателя на привлечение к выполнению работ по резке, сбору, подготовке к погрузке, взвешиванию, погрузке, вывозу/транспортировке товара третьих лиц: _______________</t>
  </si>
  <si>
    <t>Проинформированы о том, что при не соответствии требованиям технического задания (ТЗ), требованиям квалификационного отбора, а также при предоставлении не полного перечня пакета документов обозначенных в предложении делать оферты (ПДО), ООО "РН-Уватнефтегаз" оставляет за собой право оставить коммерческое предложение без рассмотрения.</t>
  </si>
  <si>
    <t>Т</t>
  </si>
  <si>
    <t>Обязательно укажите номер и дату</t>
  </si>
  <si>
    <t>Сумма
НДС
(если применимо), руб.</t>
  </si>
  <si>
    <t>Общая стоимость 
с НДС, руб. 
(если при-менимо)</t>
  </si>
  <si>
    <t>Приложение № 4 к извещению</t>
  </si>
  <si>
    <t xml:space="preserve">ИТОГО ПО ЛОТУ: </t>
  </si>
  <si>
    <t>c ООО «РН-Уватнефтегаз»</t>
  </si>
  <si>
    <t>№ _____________________</t>
  </si>
  <si>
    <t>«_______» __________________ 2019  г.</t>
  </si>
  <si>
    <t>БАЗИС ОТГРУЗКИ 1.</t>
  </si>
  <si>
    <t>Базис отгрузки 1</t>
  </si>
  <si>
    <r>
      <t xml:space="preserve">№ УНГ.1906.19.1  </t>
    </r>
    <r>
      <rPr>
        <b/>
        <u/>
        <sz val="12"/>
        <rFont val="Calibri"/>
        <family val="2"/>
        <charset val="204"/>
      </rPr>
      <t>«</t>
    </r>
    <r>
      <rPr>
        <b/>
        <u/>
        <sz val="12"/>
        <rFont val="Times New Roman"/>
        <family val="1"/>
        <charset val="204"/>
      </rPr>
      <t>Реализация НЛ (лом черных металлов)</t>
    </r>
    <r>
      <rPr>
        <b/>
        <u/>
        <sz val="12"/>
        <rFont val="Calibri"/>
        <family val="2"/>
        <charset val="204"/>
      </rPr>
      <t>»</t>
    </r>
  </si>
  <si>
    <t>Лом черных металлов разносортный</t>
  </si>
  <si>
    <t>Лом и отходы стальные 13А</t>
  </si>
  <si>
    <t>Тюменская область, Уватский район, район кустовой площадки № 3 Усть - Тегусского месторождения</t>
  </si>
  <si>
    <t>Тюменская область, Уватский район, район полигона ТБО Урненского месторождения</t>
  </si>
  <si>
    <t xml:space="preserve">В течение 90-та (девяноста) календарных дней с момента заключения договора купли-продажи </t>
  </si>
  <si>
    <t>14.</t>
  </si>
  <si>
    <t>15.</t>
  </si>
  <si>
    <t>НДС исчисляется налоговым агентом</t>
  </si>
  <si>
    <t>-</t>
  </si>
  <si>
    <t>Погрузка, вывоз и транспортировка Товара с Усть – Тегусского и Урненского месторождений осуществляется силами и за счет средств Покупателя;</t>
  </si>
  <si>
    <t>Получение акта допуска для проведения работ на объектах Продавца обязательно;</t>
  </si>
  <si>
    <t xml:space="preserve">Обязательное выполнение требований Технического задания к лоту на реализацию; </t>
  </si>
  <si>
    <t>При подаче коммерческого предложения требуется рассчитать стоимость с учётом засора трубы б/у. Дополнительно при проведении отгрузки засоренность учитывается не будет;</t>
  </si>
  <si>
    <t xml:space="preserve">Обязательное выполнение требований Стандарта «О пропускном и внутриобъектовом режимах на объектах производства работ»; </t>
  </si>
  <si>
    <t>Проведение работ по резке, демонтажу (при наличии необходимости) силами и за счет Покупателя;</t>
  </si>
  <si>
    <t>Проведение работ по сортировке, пакетированию, прессованию (при наличии необходимости) силами и за счет Покупателя;</t>
  </si>
  <si>
    <t>Объемы лота содержат гарантированный и прогнозный объем реализации;</t>
  </si>
  <si>
    <t>Процедурой реализации по данному лоту предусмотрен опцион +/- 30 % от общего объема реализуемого Товара по лоту;</t>
  </si>
  <si>
    <t>Обязательное присутствие уполномоченного представителя Покупателя, назначенного приказом, за безопасную эксплуатацию кранов и погрузо-разгрузочных работ;</t>
  </si>
  <si>
    <t>Наличие у Покупателя оборудования, механизмов и приспособлений для осуществления сбора лома складированного навалом на земле, пакетирования лома и погрузки лома в ТС;</t>
  </si>
  <si>
    <t>Наличие у Покупателя поверенных весов, с предъявлением сертификата о поверке;</t>
  </si>
  <si>
    <t xml:space="preserve">Обязательное предоставление лицензии «На осуществление заготовки, реализации и переработки лома черных металлов»; </t>
  </si>
  <si>
    <t xml:space="preserve">Обязательное выполнение требований в области промышленной и пожарной безопасности, охраны труда и окружающей среды;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</si>
</sst>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#,##0.000"/>
    <numFmt numFmtId="165" formatCode="_-* #,##0_р_._-;\-* #,##0_р_._-;_-* &quot;-&quot;_р_._-;_-@_-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-* #,##0.00[$€-1]_-;\-* #,##0.00[$€-1]_-;_-* &quot;-&quot;??[$€-1]_-"/>
    <numFmt numFmtId="170" formatCode="_-* #,##0\ _F_-;\-* #,##0\ _F_-;_-* &quot;-&quot;\ _F_-;_-@_-"/>
    <numFmt numFmtId="171" formatCode="_-* #,##0.00\ _F_-;\-* #,##0.00\ _F_-;_-* &quot;-&quot;??\ _F_-;_-@_-"/>
  </numFmts>
  <fonts count="83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b/>
      <u/>
      <sz val="12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</font>
    <font>
      <sz val="10"/>
      <name val="Helv"/>
    </font>
    <font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10"/>
      <color indexed="8"/>
      <name val="MS Sans Serif"/>
      <family val="2"/>
      <charset val="204"/>
    </font>
    <font>
      <sz val="10"/>
      <color indexed="64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Times New Roman Cyr"/>
      <charset val="204"/>
    </font>
    <font>
      <u/>
      <sz val="10"/>
      <color indexed="12"/>
      <name val="Arial"/>
      <family val="2"/>
      <charset val="204"/>
    </font>
    <font>
      <sz val="8"/>
      <name val="Helvetica-Narrow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rgb="FF0000FF"/>
      <name val="Calibri"/>
      <family val="2"/>
      <charset val="204"/>
      <scheme val="minor"/>
    </font>
    <font>
      <sz val="11"/>
      <color rgb="FF0000FF"/>
      <name val="Times New Roman"/>
      <family val="1"/>
      <charset val="204"/>
    </font>
    <font>
      <sz val="9"/>
      <color rgb="FF0000FF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FF"/>
      <name val="Times New Roman"/>
      <family val="1"/>
      <charset val="204"/>
    </font>
  </fonts>
  <fills count="7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98">
    <xf numFmtId="0" fontId="0" fillId="0" borderId="0"/>
    <xf numFmtId="0" fontId="4" fillId="0" borderId="0"/>
    <xf numFmtId="0" fontId="12" fillId="0" borderId="0"/>
    <xf numFmtId="0" fontId="9" fillId="0" borderId="0"/>
    <xf numFmtId="0" fontId="23" fillId="0" borderId="0"/>
    <xf numFmtId="0" fontId="24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3" borderId="0" applyNumberFormat="0" applyBorder="0" applyAlignment="0" applyProtection="0"/>
    <xf numFmtId="0" fontId="29" fillId="4" borderId="0" applyNumberFormat="0" applyBorder="0" applyAlignment="0" applyProtection="0"/>
    <xf numFmtId="0" fontId="30" fillId="5" borderId="0" applyNumberFormat="0" applyBorder="0" applyAlignment="0" applyProtection="0"/>
    <xf numFmtId="0" fontId="31" fillId="6" borderId="10" applyNumberFormat="0" applyAlignment="0" applyProtection="0"/>
    <xf numFmtId="0" fontId="32" fillId="7" borderId="11" applyNumberFormat="0" applyAlignment="0" applyProtection="0"/>
    <xf numFmtId="0" fontId="33" fillId="7" borderId="10" applyNumberFormat="0" applyAlignment="0" applyProtection="0"/>
    <xf numFmtId="0" fontId="34" fillId="0" borderId="12" applyNumberFormat="0" applyFill="0" applyAlignment="0" applyProtection="0"/>
    <xf numFmtId="0" fontId="35" fillId="8" borderId="13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5" applyNumberFormat="0" applyFill="0" applyAlignment="0" applyProtection="0"/>
    <xf numFmtId="0" fontId="39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39" fillId="25" borderId="0" applyNumberFormat="0" applyBorder="0" applyAlignment="0" applyProtection="0"/>
    <xf numFmtId="0" fontId="39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39" fillId="29" borderId="0" applyNumberFormat="0" applyBorder="0" applyAlignment="0" applyProtection="0"/>
    <xf numFmtId="0" fontId="39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39" fillId="33" borderId="0" applyNumberFormat="0" applyBorder="0" applyAlignment="0" applyProtection="0"/>
    <xf numFmtId="0" fontId="12" fillId="0" borderId="0"/>
    <xf numFmtId="0" fontId="57" fillId="0" borderId="0"/>
    <xf numFmtId="0" fontId="12" fillId="0" borderId="0"/>
    <xf numFmtId="0" fontId="57" fillId="0" borderId="0"/>
    <xf numFmtId="0" fontId="57" fillId="0" borderId="0"/>
    <xf numFmtId="0" fontId="12" fillId="0" borderId="0"/>
    <xf numFmtId="0" fontId="57" fillId="0" borderId="0"/>
    <xf numFmtId="0" fontId="12" fillId="0" borderId="0"/>
    <xf numFmtId="0" fontId="57" fillId="0" borderId="0"/>
    <xf numFmtId="0" fontId="57" fillId="0" borderId="0"/>
    <xf numFmtId="0" fontId="57" fillId="0" borderId="0"/>
    <xf numFmtId="0" fontId="12" fillId="0" borderId="0"/>
    <xf numFmtId="0" fontId="57" fillId="0" borderId="0"/>
    <xf numFmtId="0" fontId="12" fillId="0" borderId="0"/>
    <xf numFmtId="0" fontId="57" fillId="0" borderId="0"/>
    <xf numFmtId="0" fontId="57" fillId="0" borderId="0"/>
    <xf numFmtId="0" fontId="12" fillId="0" borderId="0"/>
    <xf numFmtId="0" fontId="57" fillId="0" borderId="0"/>
    <xf numFmtId="0" fontId="12" fillId="0" borderId="0"/>
    <xf numFmtId="0" fontId="57" fillId="0" borderId="0"/>
    <xf numFmtId="0" fontId="57" fillId="0" borderId="0"/>
    <xf numFmtId="0" fontId="71" fillId="0" borderId="0"/>
    <xf numFmtId="0" fontId="58" fillId="0" borderId="0"/>
    <xf numFmtId="0" fontId="12" fillId="0" borderId="0"/>
    <xf numFmtId="0" fontId="71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71" fillId="0" borderId="0"/>
    <xf numFmtId="0" fontId="12" fillId="0" borderId="0"/>
    <xf numFmtId="0" fontId="58" fillId="0" borderId="0"/>
    <xf numFmtId="0" fontId="12" fillId="0" borderId="0"/>
    <xf numFmtId="0" fontId="57" fillId="0" borderId="0"/>
    <xf numFmtId="0" fontId="57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8" fillId="0" borderId="0"/>
    <xf numFmtId="0" fontId="71" fillId="0" borderId="0"/>
    <xf numFmtId="0" fontId="71" fillId="0" borderId="0"/>
    <xf numFmtId="0" fontId="7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7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71" fillId="0" borderId="0"/>
    <xf numFmtId="0" fontId="58" fillId="0" borderId="0"/>
    <xf numFmtId="0" fontId="58" fillId="0" borderId="0"/>
    <xf numFmtId="0" fontId="71" fillId="0" borderId="0"/>
    <xf numFmtId="0" fontId="58" fillId="0" borderId="0"/>
    <xf numFmtId="0" fontId="12" fillId="0" borderId="0"/>
    <xf numFmtId="0" fontId="57" fillId="0" borderId="0"/>
    <xf numFmtId="0" fontId="12" fillId="0" borderId="0"/>
    <xf numFmtId="0" fontId="57" fillId="0" borderId="0"/>
    <xf numFmtId="0" fontId="57" fillId="0" borderId="0"/>
    <xf numFmtId="0" fontId="71" fillId="0" borderId="0"/>
    <xf numFmtId="0" fontId="12" fillId="0" borderId="0"/>
    <xf numFmtId="0" fontId="71" fillId="0" borderId="0"/>
    <xf numFmtId="0" fontId="71" fillId="0" borderId="0"/>
    <xf numFmtId="0" fontId="12" fillId="0" borderId="0"/>
    <xf numFmtId="0" fontId="59" fillId="0" borderId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34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0" fillId="3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40" fillId="36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40" fillId="37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40" fillId="38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40" fillId="39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37" borderId="0" applyNumberFormat="0" applyBorder="0" applyAlignment="0" applyProtection="0"/>
    <xf numFmtId="0" fontId="40" fillId="40" borderId="0" applyNumberFormat="0" applyBorder="0" applyAlignment="0" applyProtection="0"/>
    <xf numFmtId="0" fontId="40" fillId="43" borderId="0" applyNumberFormat="0" applyBorder="0" applyAlignment="0" applyProtection="0"/>
    <xf numFmtId="0" fontId="40" fillId="40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0" fillId="41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40" fillId="42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40" fillId="37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40" fillId="40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40" fillId="43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41" fillId="44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41" fillId="44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41" fillId="48" borderId="0" applyNumberFormat="0" applyBorder="0" applyAlignment="0" applyProtection="0"/>
    <xf numFmtId="0" fontId="41" fillId="49" borderId="0" applyNumberFormat="0" applyBorder="0" applyAlignment="0" applyProtection="0"/>
    <xf numFmtId="0" fontId="41" fillId="50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51" borderId="0" applyNumberFormat="0" applyBorder="0" applyAlignment="0" applyProtection="0"/>
    <xf numFmtId="0" fontId="52" fillId="35" borderId="0" applyNumberFormat="0" applyBorder="0" applyAlignment="0" applyProtection="0"/>
    <xf numFmtId="0" fontId="44" fillId="52" borderId="16" applyNumberFormat="0" applyAlignment="0" applyProtection="0"/>
    <xf numFmtId="0" fontId="49" fillId="53" borderId="17" applyNumberFormat="0" applyAlignment="0" applyProtection="0"/>
    <xf numFmtId="168" fontId="59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6" fillId="36" borderId="0" applyNumberFormat="0" applyBorder="0" applyAlignment="0" applyProtection="0"/>
    <xf numFmtId="0" fontId="45" fillId="0" borderId="18" applyNumberFormat="0" applyFill="0" applyAlignment="0" applyProtection="0"/>
    <xf numFmtId="0" fontId="46" fillId="0" borderId="19" applyNumberFormat="0" applyFill="0" applyAlignment="0" applyProtection="0"/>
    <xf numFmtId="0" fontId="47" fillId="0" borderId="20" applyNumberFormat="0" applyFill="0" applyAlignment="0" applyProtection="0"/>
    <xf numFmtId="0" fontId="47" fillId="0" borderId="0" applyNumberFormat="0" applyFill="0" applyBorder="0" applyAlignment="0" applyProtection="0"/>
    <xf numFmtId="0" fontId="42" fillId="39" borderId="16" applyNumberFormat="0" applyAlignment="0" applyProtection="0"/>
    <xf numFmtId="0" fontId="54" fillId="0" borderId="21" applyNumberFormat="0" applyFill="0" applyAlignment="0" applyProtection="0"/>
    <xf numFmtId="167" fontId="59" fillId="0" borderId="0" applyFont="0" applyFill="0" applyBorder="0" applyAlignment="0" applyProtection="0"/>
    <xf numFmtId="0" fontId="51" fillId="54" borderId="0" applyNumberFormat="0" applyBorder="0" applyAlignment="0" applyProtection="0"/>
    <xf numFmtId="0" fontId="59" fillId="0" borderId="0"/>
    <xf numFmtId="0" fontId="59" fillId="55" borderId="22" applyNumberFormat="0" applyFont="0" applyAlignment="0" applyProtection="0"/>
    <xf numFmtId="0" fontId="43" fillId="52" borderId="23" applyNumberFormat="0" applyAlignment="0" applyProtection="0"/>
    <xf numFmtId="0" fontId="63" fillId="56" borderId="0">
      <alignment horizontal="center" vertical="top"/>
    </xf>
    <xf numFmtId="0" fontId="64" fillId="56" borderId="0">
      <alignment horizontal="center" vertical="top"/>
    </xf>
    <xf numFmtId="0" fontId="64" fillId="56" borderId="0">
      <alignment horizontal="center" vertical="center"/>
    </xf>
    <xf numFmtId="0" fontId="70" fillId="56" borderId="0">
      <alignment horizontal="right" vertical="center"/>
    </xf>
    <xf numFmtId="0" fontId="64" fillId="56" borderId="0">
      <alignment horizontal="left"/>
    </xf>
    <xf numFmtId="0" fontId="70" fillId="56" borderId="0">
      <alignment horizontal="center"/>
    </xf>
    <xf numFmtId="0" fontId="70" fillId="56" borderId="0">
      <alignment horizontal="center"/>
    </xf>
    <xf numFmtId="0" fontId="64" fillId="56" borderId="0">
      <alignment horizontal="left"/>
    </xf>
    <xf numFmtId="0" fontId="64" fillId="56" borderId="0">
      <alignment horizontal="left" vertical="top"/>
    </xf>
    <xf numFmtId="0" fontId="63" fillId="56" borderId="0">
      <alignment horizontal="center"/>
    </xf>
    <xf numFmtId="0" fontId="63" fillId="56" borderId="0">
      <alignment horizontal="left"/>
    </xf>
    <xf numFmtId="0" fontId="63" fillId="56" borderId="0">
      <alignment horizontal="center"/>
    </xf>
    <xf numFmtId="0" fontId="69" fillId="56" borderId="0">
      <alignment horizontal="center" vertical="center"/>
    </xf>
    <xf numFmtId="0" fontId="69" fillId="56" borderId="0">
      <alignment horizontal="center" vertical="center"/>
    </xf>
    <xf numFmtId="0" fontId="70" fillId="56" borderId="0">
      <alignment horizontal="center" vertical="top"/>
    </xf>
    <xf numFmtId="0" fontId="64" fillId="56" borderId="0">
      <alignment horizontal="center" vertical="center"/>
    </xf>
    <xf numFmtId="0" fontId="64" fillId="56" borderId="0">
      <alignment horizontal="center" vertical="center"/>
    </xf>
    <xf numFmtId="4" fontId="60" fillId="57" borderId="23" applyNumberFormat="0" applyProtection="0">
      <alignment vertical="center"/>
    </xf>
    <xf numFmtId="4" fontId="61" fillId="57" borderId="23" applyNumberFormat="0" applyProtection="0">
      <alignment vertical="center"/>
    </xf>
    <xf numFmtId="4" fontId="60" fillId="57" borderId="23" applyNumberFormat="0" applyProtection="0">
      <alignment horizontal="left" vertical="center" indent="1"/>
    </xf>
    <xf numFmtId="4" fontId="60" fillId="57" borderId="23" applyNumberFormat="0" applyProtection="0">
      <alignment horizontal="left" vertical="center" indent="1"/>
    </xf>
    <xf numFmtId="0" fontId="59" fillId="58" borderId="23" applyNumberFormat="0" applyProtection="0">
      <alignment horizontal="left" vertical="center" indent="1"/>
    </xf>
    <xf numFmtId="0" fontId="62" fillId="59" borderId="0" applyProtection="0">
      <alignment horizontal="center" vertical="center" wrapText="1"/>
    </xf>
    <xf numFmtId="4" fontId="62" fillId="59" borderId="0" applyNumberFormat="0" applyProtection="0">
      <alignment horizontal="left" vertical="center" indent="1"/>
    </xf>
    <xf numFmtId="4" fontId="60" fillId="60" borderId="23" applyNumberFormat="0" applyProtection="0">
      <alignment horizontal="right" vertical="center"/>
    </xf>
    <xf numFmtId="4" fontId="60" fillId="61" borderId="23" applyNumberFormat="0" applyProtection="0">
      <alignment horizontal="right" vertical="center"/>
    </xf>
    <xf numFmtId="4" fontId="60" fillId="62" borderId="23" applyNumberFormat="0" applyProtection="0">
      <alignment horizontal="right" vertical="center"/>
    </xf>
    <xf numFmtId="4" fontId="60" fillId="63" borderId="23" applyNumberFormat="0" applyProtection="0">
      <alignment horizontal="right" vertical="center"/>
    </xf>
    <xf numFmtId="4" fontId="60" fillId="64" borderId="23" applyNumberFormat="0" applyProtection="0">
      <alignment horizontal="right" vertical="center"/>
    </xf>
    <xf numFmtId="4" fontId="60" fillId="65" borderId="23" applyNumberFormat="0" applyProtection="0">
      <alignment horizontal="right" vertical="center"/>
    </xf>
    <xf numFmtId="4" fontId="60" fillId="66" borderId="23" applyNumberFormat="0" applyProtection="0">
      <alignment horizontal="right" vertical="center"/>
    </xf>
    <xf numFmtId="4" fontId="60" fillId="67" borderId="23" applyNumberFormat="0" applyProtection="0">
      <alignment horizontal="right" vertical="center"/>
    </xf>
    <xf numFmtId="4" fontId="60" fillId="68" borderId="23" applyNumberFormat="0" applyProtection="0">
      <alignment horizontal="right" vertical="center"/>
    </xf>
    <xf numFmtId="4" fontId="62" fillId="69" borderId="23" applyNumberFormat="0" applyProtection="0">
      <alignment horizontal="left" vertical="center" indent="1"/>
    </xf>
    <xf numFmtId="4" fontId="60" fillId="70" borderId="24" applyNumberFormat="0" applyProtection="0">
      <alignment horizontal="left" vertical="center" indent="1"/>
    </xf>
    <xf numFmtId="4" fontId="63" fillId="71" borderId="0" applyNumberFormat="0" applyProtection="0">
      <alignment horizontal="left" vertical="center" indent="1"/>
    </xf>
    <xf numFmtId="0" fontId="59" fillId="58" borderId="23" applyNumberFormat="0" applyProtection="0">
      <alignment horizontal="left" vertical="center" indent="1"/>
    </xf>
    <xf numFmtId="4" fontId="64" fillId="70" borderId="23" applyNumberFormat="0" applyProtection="0">
      <alignment horizontal="left" vertical="center" indent="1"/>
    </xf>
    <xf numFmtId="4" fontId="64" fillId="72" borderId="23" applyNumberFormat="0" applyProtection="0">
      <alignment horizontal="left" vertical="center" indent="1"/>
    </xf>
    <xf numFmtId="0" fontId="59" fillId="72" borderId="23" applyNumberFormat="0" applyProtection="0">
      <alignment horizontal="left" vertical="center" indent="1"/>
    </xf>
    <xf numFmtId="0" fontId="59" fillId="72" borderId="23" applyNumberFormat="0" applyProtection="0">
      <alignment horizontal="left" vertical="center" indent="1"/>
    </xf>
    <xf numFmtId="0" fontId="59" fillId="73" borderId="23" applyNumberFormat="0" applyProtection="0">
      <alignment horizontal="left" vertical="center" indent="1"/>
    </xf>
    <xf numFmtId="0" fontId="59" fillId="73" borderId="23" applyNumberFormat="0" applyProtection="0">
      <alignment horizontal="left" vertical="center" indent="1"/>
    </xf>
    <xf numFmtId="0" fontId="59" fillId="74" borderId="23" applyNumberFormat="0" applyProtection="0">
      <alignment horizontal="left" vertical="center" indent="1"/>
    </xf>
    <xf numFmtId="0" fontId="59" fillId="74" borderId="23" applyNumberFormat="0" applyProtection="0">
      <alignment horizontal="left" vertical="center" indent="1"/>
    </xf>
    <xf numFmtId="0" fontId="59" fillId="58" borderId="23" applyNumberFormat="0" applyProtection="0">
      <alignment horizontal="left" vertical="center" indent="1"/>
    </xf>
    <xf numFmtId="0" fontId="59" fillId="58" borderId="23" applyNumberFormat="0" applyProtection="0">
      <alignment horizontal="left" vertical="center" indent="1"/>
    </xf>
    <xf numFmtId="4" fontId="60" fillId="75" borderId="23" applyNumberFormat="0" applyProtection="0">
      <alignment vertical="center"/>
    </xf>
    <xf numFmtId="4" fontId="61" fillId="75" borderId="23" applyNumberFormat="0" applyProtection="0">
      <alignment vertical="center"/>
    </xf>
    <xf numFmtId="4" fontId="60" fillId="75" borderId="23" applyNumberFormat="0" applyProtection="0">
      <alignment horizontal="left" vertical="center" indent="1"/>
    </xf>
    <xf numFmtId="4" fontId="60" fillId="75" borderId="23" applyNumberFormat="0" applyProtection="0">
      <alignment horizontal="left" vertical="center" indent="1"/>
    </xf>
    <xf numFmtId="4" fontId="60" fillId="70" borderId="23" applyNumberFormat="0" applyProtection="0">
      <alignment horizontal="right" vertical="center"/>
    </xf>
    <xf numFmtId="4" fontId="60" fillId="76" borderId="25" applyNumberFormat="0" applyProtection="0">
      <alignment horizontal="right" vertical="center"/>
    </xf>
    <xf numFmtId="4" fontId="61" fillId="70" borderId="23" applyNumberFormat="0" applyProtection="0">
      <alignment horizontal="right" vertical="center"/>
    </xf>
    <xf numFmtId="0" fontId="59" fillId="58" borderId="23" applyNumberFormat="0" applyProtection="0">
      <alignment horizontal="left" vertical="center" indent="1"/>
    </xf>
    <xf numFmtId="4" fontId="60" fillId="59" borderId="25" applyNumberFormat="0" applyProtection="0">
      <alignment horizontal="left" vertical="center" indent="1"/>
    </xf>
    <xf numFmtId="0" fontId="59" fillId="58" borderId="23" applyNumberFormat="0" applyProtection="0">
      <alignment horizontal="left" vertical="center" indent="1"/>
    </xf>
    <xf numFmtId="0" fontId="65" fillId="0" borderId="0"/>
    <xf numFmtId="4" fontId="66" fillId="70" borderId="23" applyNumberFormat="0" applyProtection="0">
      <alignment horizontal="right" vertical="center"/>
    </xf>
    <xf numFmtId="0" fontId="50" fillId="0" borderId="0" applyNumberFormat="0" applyFill="0" applyBorder="0" applyAlignment="0" applyProtection="0"/>
    <xf numFmtId="0" fontId="48" fillId="0" borderId="26" applyNumberFormat="0" applyFill="0" applyAlignment="0" applyProtection="0"/>
    <xf numFmtId="0" fontId="55" fillId="0" borderId="0" applyNumberFormat="0" applyFill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2" fillId="39" borderId="16" applyNumberFormat="0" applyAlignment="0" applyProtection="0"/>
    <xf numFmtId="0" fontId="42" fillId="39" borderId="16" applyNumberFormat="0" applyAlignment="0" applyProtection="0"/>
    <xf numFmtId="0" fontId="42" fillId="39" borderId="16" applyNumberFormat="0" applyAlignment="0" applyProtection="0"/>
    <xf numFmtId="0" fontId="42" fillId="39" borderId="16" applyNumberFormat="0" applyAlignment="0" applyProtection="0"/>
    <xf numFmtId="0" fontId="42" fillId="39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75" fillId="0" borderId="0" applyNumberForma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9" fillId="53" borderId="17" applyNumberFormat="0" applyAlignment="0" applyProtection="0"/>
    <xf numFmtId="0" fontId="49" fillId="53" borderId="17" applyNumberFormat="0" applyAlignment="0" applyProtection="0"/>
    <xf numFmtId="0" fontId="12" fillId="0" borderId="0">
      <alignment horizontal="center" vertical="center" wrapText="1"/>
    </xf>
    <xf numFmtId="0" fontId="12" fillId="0" borderId="27">
      <alignment horizontal="center" vertical="center" wrapText="1"/>
    </xf>
    <xf numFmtId="0" fontId="57" fillId="0" borderId="0">
      <alignment horizontal="center" vertical="center" wrapText="1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76" fillId="0" borderId="0"/>
    <xf numFmtId="0" fontId="5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7" fillId="0" borderId="0"/>
    <xf numFmtId="0" fontId="67" fillId="0" borderId="0"/>
    <xf numFmtId="0" fontId="23" fillId="0" borderId="0"/>
    <xf numFmtId="0" fontId="59" fillId="0" borderId="0"/>
    <xf numFmtId="0" fontId="59" fillId="0" borderId="0"/>
    <xf numFmtId="0" fontId="9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6" fillId="0" borderId="0"/>
    <xf numFmtId="0" fontId="59" fillId="0" borderId="0"/>
    <xf numFmtId="0" fontId="76" fillId="0" borderId="0"/>
    <xf numFmtId="0" fontId="76" fillId="0" borderId="0"/>
    <xf numFmtId="0" fontId="76" fillId="0" borderId="0"/>
    <xf numFmtId="0" fontId="59" fillId="0" borderId="0"/>
    <xf numFmtId="0" fontId="23" fillId="0" borderId="0"/>
    <xf numFmtId="0" fontId="9" fillId="0" borderId="0"/>
    <xf numFmtId="0" fontId="4" fillId="0" borderId="0"/>
    <xf numFmtId="4" fontId="9" fillId="0" borderId="0">
      <alignment vertical="center"/>
    </xf>
    <xf numFmtId="0" fontId="6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7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3" fillId="9" borderId="14" applyNumberFormat="0" applyFont="0" applyAlignment="0" applyProtection="0"/>
    <xf numFmtId="0" fontId="40" fillId="55" borderId="22" applyNumberFormat="0" applyFont="0" applyAlignment="0" applyProtection="0"/>
    <xf numFmtId="0" fontId="40" fillId="55" borderId="22" applyNumberFormat="0" applyFont="0" applyAlignment="0" applyProtection="0"/>
    <xf numFmtId="0" fontId="40" fillId="55" borderId="22" applyNumberFormat="0" applyFont="0" applyAlignment="0" applyProtection="0"/>
    <xf numFmtId="0" fontId="40" fillId="55" borderId="22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9" fillId="55" borderId="22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12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0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4" fillId="0" borderId="0"/>
  </cellStyleXfs>
  <cellXfs count="102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1" fillId="0" borderId="0" xfId="0" applyFont="1" applyFill="1" applyBorder="1" applyAlignment="1"/>
    <xf numFmtId="0" fontId="7" fillId="0" borderId="0" xfId="0" applyFont="1" applyFill="1" applyBorder="1" applyAlignment="1">
      <alignment vertical="justify"/>
    </xf>
    <xf numFmtId="0" fontId="1" fillId="0" borderId="0" xfId="0" applyFont="1" applyFill="1" applyAlignment="1"/>
    <xf numFmtId="0" fontId="3" fillId="0" borderId="0" xfId="0" applyFont="1" applyFill="1" applyAlignment="1">
      <alignment horizontal="right"/>
    </xf>
    <xf numFmtId="49" fontId="5" fillId="0" borderId="0" xfId="0" applyNumberFormat="1" applyFont="1" applyFill="1" applyBorder="1" applyAlignment="1">
      <alignment wrapText="1"/>
    </xf>
    <xf numFmtId="49" fontId="5" fillId="0" borderId="0" xfId="0" applyNumberFormat="1" applyFont="1" applyFill="1" applyAlignment="1">
      <alignment horizontal="left" wrapText="1"/>
    </xf>
    <xf numFmtId="49" fontId="5" fillId="0" borderId="0" xfId="0" applyNumberFormat="1" applyFont="1" applyFill="1" applyBorder="1" applyAlignment="1">
      <alignment horizontal="center" wrapText="1"/>
    </xf>
    <xf numFmtId="49" fontId="5" fillId="0" borderId="0" xfId="0" applyNumberFormat="1" applyFont="1" applyFill="1" applyAlignment="1">
      <alignment horizontal="center" wrapText="1"/>
    </xf>
    <xf numFmtId="0" fontId="3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0" fillId="0" borderId="0" xfId="0" applyFont="1" applyFill="1"/>
    <xf numFmtId="0" fontId="1" fillId="2" borderId="0" xfId="0" applyFont="1" applyFill="1"/>
    <xf numFmtId="0" fontId="15" fillId="2" borderId="0" xfId="0" applyFont="1" applyFill="1"/>
    <xf numFmtId="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5" fillId="0" borderId="0" xfId="0" applyFont="1"/>
    <xf numFmtId="49" fontId="5" fillId="0" borderId="0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49" fontId="19" fillId="0" borderId="1" xfId="0" applyNumberFormat="1" applyFont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4" fontId="18" fillId="2" borderId="1" xfId="0" applyNumberFormat="1" applyFont="1" applyFill="1" applyBorder="1" applyAlignment="1">
      <alignment horizontal="center" vertical="center"/>
    </xf>
    <xf numFmtId="0" fontId="18" fillId="2" borderId="0" xfId="0" applyFont="1" applyFill="1"/>
    <xf numFmtId="0" fontId="20" fillId="2" borderId="0" xfId="0" applyFont="1" applyFill="1"/>
    <xf numFmtId="0" fontId="5" fillId="0" borderId="0" xfId="0" applyFont="1" applyBorder="1" applyAlignment="1">
      <alignment horizontal="center" vertical="top"/>
    </xf>
    <xf numFmtId="49" fontId="5" fillId="0" borderId="0" xfId="0" applyNumberFormat="1" applyFont="1" applyFill="1" applyAlignment="1">
      <alignment horizontal="left" wrapText="1"/>
    </xf>
    <xf numFmtId="0" fontId="2" fillId="0" borderId="0" xfId="0" applyFont="1" applyFill="1" applyAlignment="1">
      <alignment horizontal="right"/>
    </xf>
    <xf numFmtId="4" fontId="1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/>
    </xf>
    <xf numFmtId="0" fontId="77" fillId="0" borderId="0" xfId="0" applyFont="1" applyFill="1"/>
    <xf numFmtId="0" fontId="81" fillId="0" borderId="0" xfId="0" applyFont="1"/>
    <xf numFmtId="0" fontId="81" fillId="0" borderId="0" xfId="0" applyFont="1" applyAlignment="1">
      <alignment vertical="top"/>
    </xf>
    <xf numFmtId="0" fontId="81" fillId="0" borderId="0" xfId="0" applyFont="1" applyFill="1" applyBorder="1" applyAlignment="1">
      <alignment vertical="top" wrapText="1"/>
    </xf>
    <xf numFmtId="0" fontId="81" fillId="0" borderId="0" xfId="0" applyFont="1" applyBorder="1" applyAlignment="1">
      <alignment horizontal="center" vertical="top"/>
    </xf>
    <xf numFmtId="49" fontId="81" fillId="0" borderId="0" xfId="0" applyNumberFormat="1" applyFont="1" applyBorder="1" applyAlignment="1">
      <alignment horizontal="left" vertical="top"/>
    </xf>
    <xf numFmtId="0" fontId="80" fillId="0" borderId="0" xfId="0" applyFont="1" applyAlignment="1">
      <alignment vertical="top"/>
    </xf>
    <xf numFmtId="0" fontId="80" fillId="0" borderId="0" xfId="0" applyFont="1" applyFill="1" applyBorder="1" applyAlignment="1">
      <alignment vertical="top" wrapText="1"/>
    </xf>
    <xf numFmtId="0" fontId="13" fillId="0" borderId="1" xfId="486" applyFont="1" applyBorder="1" applyAlignment="1">
      <alignment horizontal="center" vertical="center" wrapText="1"/>
    </xf>
    <xf numFmtId="164" fontId="13" fillId="0" borderId="1" xfId="486" applyNumberFormat="1" applyFont="1" applyFill="1" applyBorder="1" applyAlignment="1">
      <alignment horizontal="center" vertical="center" wrapText="1"/>
    </xf>
    <xf numFmtId="0" fontId="13" fillId="0" borderId="1" xfId="486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6" fillId="0" borderId="3" xfId="0" applyNumberFormat="1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 wrapText="1" shrinkToFit="1"/>
    </xf>
    <xf numFmtId="0" fontId="1" fillId="0" borderId="0" xfId="0" applyFont="1" applyFill="1" applyAlignment="1"/>
    <xf numFmtId="0" fontId="5" fillId="0" borderId="0" xfId="0" applyFont="1" applyFill="1" applyAlignment="1">
      <alignment horizontal="right"/>
    </xf>
    <xf numFmtId="0" fontId="5" fillId="0" borderId="0" xfId="0" applyFont="1" applyFill="1" applyAlignment="1"/>
    <xf numFmtId="0" fontId="1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49" fontId="5" fillId="0" borderId="0" xfId="0" applyNumberFormat="1" applyFont="1" applyBorder="1" applyAlignment="1">
      <alignment horizontal="left" vertical="top" wrapText="1"/>
    </xf>
    <xf numFmtId="49" fontId="19" fillId="0" borderId="4" xfId="0" applyNumberFormat="1" applyFont="1" applyBorder="1" applyAlignment="1">
      <alignment horizontal="right" vertical="center"/>
    </xf>
    <xf numFmtId="49" fontId="19" fillId="0" borderId="5" xfId="0" applyNumberFormat="1" applyFont="1" applyBorder="1" applyAlignment="1">
      <alignment horizontal="right" vertical="center"/>
    </xf>
    <xf numFmtId="49" fontId="19" fillId="0" borderId="6" xfId="0" applyNumberFormat="1" applyFont="1" applyBorder="1" applyAlignment="1">
      <alignment horizontal="right" vertical="center"/>
    </xf>
    <xf numFmtId="49" fontId="81" fillId="0" borderId="0" xfId="0" applyNumberFormat="1" applyFont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82" fillId="2" borderId="4" xfId="0" applyFont="1" applyFill="1" applyBorder="1" applyAlignment="1">
      <alignment horizontal="center" vertical="center" wrapText="1"/>
    </xf>
    <xf numFmtId="0" fontId="82" fillId="2" borderId="5" xfId="0" applyFont="1" applyFill="1" applyBorder="1" applyAlignment="1">
      <alignment horizontal="center" vertical="center" wrapText="1"/>
    </xf>
    <xf numFmtId="0" fontId="82" fillId="2" borderId="6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82" fillId="2" borderId="1" xfId="0" applyFont="1" applyFill="1" applyBorder="1" applyAlignment="1">
      <alignment horizontal="center" vertical="center"/>
    </xf>
    <xf numFmtId="4" fontId="82" fillId="2" borderId="1" xfId="0" applyNumberFormat="1" applyFont="1" applyFill="1" applyBorder="1" applyAlignment="1">
      <alignment horizontal="center" vertical="center"/>
    </xf>
    <xf numFmtId="4" fontId="82" fillId="2" borderId="1" xfId="0" applyNumberFormat="1" applyFont="1" applyFill="1" applyBorder="1" applyAlignment="1">
      <alignment horizontal="center" vertical="center" wrapText="1"/>
    </xf>
    <xf numFmtId="164" fontId="78" fillId="0" borderId="1" xfId="486" applyNumberFormat="1" applyFont="1" applyFill="1" applyBorder="1" applyAlignment="1">
      <alignment horizontal="center" vertical="center" wrapText="1"/>
    </xf>
    <xf numFmtId="0" fontId="78" fillId="0" borderId="1" xfId="486" applyFont="1" applyBorder="1" applyAlignment="1">
      <alignment horizontal="left" vertical="center" wrapText="1"/>
    </xf>
    <xf numFmtId="0" fontId="78" fillId="0" borderId="1" xfId="486" applyFont="1" applyBorder="1" applyAlignment="1">
      <alignment horizontal="center" vertical="center" wrapText="1"/>
    </xf>
    <xf numFmtId="0" fontId="79" fillId="0" borderId="1" xfId="1" applyFont="1" applyFill="1" applyBorder="1" applyAlignment="1">
      <alignment horizontal="center" vertical="center" wrapText="1"/>
    </xf>
  </cellXfs>
  <cellStyles count="798">
    <cellStyle name="_~9006633" xfId="45"/>
    <cellStyle name="_~9006633_Appendix 6_rework" xfId="46"/>
    <cellStyle name="_~9006633_Приложения к Инструкции НВЛ и НЛ 2203" xfId="47"/>
    <cellStyle name="_~9006633_Приложения к Инструкции НВЛ и НЛ 2203_eng" xfId="48"/>
    <cellStyle name="_~9006633_Приложения к Инструкции НВЛ и НЛ 300106_eng" xfId="49"/>
    <cellStyle name="_~9392030" xfId="50"/>
    <cellStyle name="_~9392030_Appendix 6_rework" xfId="51"/>
    <cellStyle name="_~9392030_Приложения к Инструкции НВЛ и НЛ 2203" xfId="52"/>
    <cellStyle name="_~9392030_Приложения к Инструкции НВЛ и НЛ 2203_eng" xfId="53"/>
    <cellStyle name="_~9392030_Приложения к Инструкции НВЛ и НЛ 300106_eng" xfId="54"/>
    <cellStyle name="_Appendix 6_rework" xfId="55"/>
    <cellStyle name="_SvMtoOrb0910" xfId="56"/>
    <cellStyle name="_SvMtoOrb0910_Appendix 6_rework" xfId="57"/>
    <cellStyle name="_SvMtoOrb0910_Приложения к Инструкции НВЛ и НЛ 2203" xfId="58"/>
    <cellStyle name="_SvMtoOrb0910_Приложения к Инструкции НВЛ и НЛ 2203_eng" xfId="59"/>
    <cellStyle name="_SvMtoOrb0910_Приложения к Инструкции НВЛ и НЛ 300106_eng" xfId="60"/>
    <cellStyle name="_SvMtoTNG09.10" xfId="61"/>
    <cellStyle name="_SvMtoTNG09.10_Appendix 6_rework" xfId="62"/>
    <cellStyle name="_SvMtoTNG09.10_Приложения к Инструкции НВЛ и НЛ 2203" xfId="63"/>
    <cellStyle name="_SvMtoTNG09.10_Приложения к Инструкции НВЛ и НЛ 2203_eng" xfId="64"/>
    <cellStyle name="_SvMtoTNG09.10_Приложения к Инструкции НВЛ и НЛ 300106_eng" xfId="65"/>
    <cellStyle name="_Альтаир" xfId="66"/>
    <cellStyle name="_верт1" xfId="67"/>
    <cellStyle name="_Весь справочник счетов!" xfId="68"/>
    <cellStyle name="_Здание котельная" xfId="69"/>
    <cellStyle name="_Классификация затрат ЦДО ТНК-Уват2" xfId="70"/>
    <cellStyle name="_Кодировка КВ ТУВ" xfId="71"/>
    <cellStyle name="_Кодировочная таблица 2010 г_v1" xfId="72"/>
    <cellStyle name="_НВЛ отчет 07.03.04 Павлова" xfId="73"/>
    <cellStyle name="_новое тех задание" xfId="74"/>
    <cellStyle name="_Общий справочник для планирования - c 01 07 09" xfId="75"/>
    <cellStyle name="_Приложение №1 Дс № 9 к договору с Прайс" xfId="76"/>
    <cellStyle name="_Приложения к Инструкции НВЛ и НЛ 2203" xfId="77"/>
    <cellStyle name="_Приложения к Инструкции НВЛ и НЛ 2203_eng" xfId="78"/>
    <cellStyle name="_Приложения к Инструкции НВЛ и НЛ 300106_eng" xfId="79"/>
    <cellStyle name="_р_Расчет.Дияшкин" xfId="80"/>
    <cellStyle name="_Расчет" xfId="81"/>
    <cellStyle name="_Расчет Акватрейд 2 вар" xfId="82"/>
    <cellStyle name="_расчет аренда земля нягань" xfId="83"/>
    <cellStyle name="_Расчет базы" xfId="84"/>
    <cellStyle name="_Расчет БУМ5" xfId="85"/>
    <cellStyle name="_Расчет Весы+" xfId="86"/>
    <cellStyle name="_Расчет ВТБ" xfId="87"/>
    <cellStyle name="_Расчет Заводоуковс1к" xfId="88"/>
    <cellStyle name="_Расчет Заводоуковск" xfId="89"/>
    <cellStyle name="_расчет кжби" xfId="90"/>
    <cellStyle name="_Расчет пр.Мира,8" xfId="91"/>
    <cellStyle name="_расчет элвист после" xfId="92"/>
    <cellStyle name="_Расчет_После проверки" xfId="93"/>
    <cellStyle name="_Расчет_Расче" xfId="94"/>
    <cellStyle name="_Расчет_Расчет" xfId="95"/>
    <cellStyle name="_Расчет_Расчет БУМ5" xfId="96"/>
    <cellStyle name="_Расчет_Расчет_После проверки" xfId="97"/>
    <cellStyle name="_Расчет_тех задание к договору Р Ермак" xfId="98"/>
    <cellStyle name="_Расчет1" xfId="99"/>
    <cellStyle name="_расчет1_Расче" xfId="100"/>
    <cellStyle name="_расчет1_Расчет" xfId="101"/>
    <cellStyle name="_Расчетг" xfId="102"/>
    <cellStyle name="_РасчетЗубова" xfId="103"/>
    <cellStyle name="_Результаты перераспределения НВ" xfId="104"/>
    <cellStyle name="_Результаты перераспределения НВ_Appendix 6_rework" xfId="105"/>
    <cellStyle name="_Результаты перераспределения НВ_Приложения к Инструкции НВЛ и НЛ 2203" xfId="106"/>
    <cellStyle name="_Результаты перераспределения НВ_Приложения к Инструкции НВЛ и НЛ 2203_eng" xfId="107"/>
    <cellStyle name="_Результаты перераспределения НВ_Приложения к Инструкции НВЛ и НЛ 300106_eng" xfId="108"/>
    <cellStyle name="_РЭУ здания1" xfId="109"/>
    <cellStyle name="_Справочники" xfId="110"/>
    <cellStyle name="_тех задание к договору Р Ермак" xfId="111"/>
    <cellStyle name="_ТНК-Уват Методология_Справочники" xfId="112"/>
    <cellStyle name="_Управленческий учет Уват" xfId="113"/>
    <cellStyle name="=C:\WINNT35\SYSTEM32\COMMAND.COM" xfId="114"/>
    <cellStyle name="20% - Accent1" xfId="115"/>
    <cellStyle name="20% - Accent2" xfId="116"/>
    <cellStyle name="20% - Accent3" xfId="117"/>
    <cellStyle name="20% - Accent4" xfId="118"/>
    <cellStyle name="20% - Accent5" xfId="119"/>
    <cellStyle name="20% - Accent6" xfId="120"/>
    <cellStyle name="20% - Акцент1" xfId="22" builtinId="30" customBuiltin="1"/>
    <cellStyle name="20% - Акцент1 2" xfId="121"/>
    <cellStyle name="20% - Акцент1 3" xfId="122"/>
    <cellStyle name="20% - Акцент1 3 2" xfId="123"/>
    <cellStyle name="20% - Акцент1 3 2 2" xfId="124"/>
    <cellStyle name="20% - Акцент1 3 3" xfId="125"/>
    <cellStyle name="20% - Акцент1 4" xfId="126"/>
    <cellStyle name="20% - Акцент1 4 2" xfId="127"/>
    <cellStyle name="20% - Акцент1 4 2 2" xfId="128"/>
    <cellStyle name="20% - Акцент1 4 3" xfId="129"/>
    <cellStyle name="20% - Акцент1 5" xfId="130"/>
    <cellStyle name="20% - Акцент1 5 2" xfId="131"/>
    <cellStyle name="20% - Акцент1 5 2 2" xfId="132"/>
    <cellStyle name="20% - Акцент1 5 3" xfId="133"/>
    <cellStyle name="20% - Акцент1 6" xfId="134"/>
    <cellStyle name="20% - Акцент1 6 2" xfId="135"/>
    <cellStyle name="20% - Акцент1 7" xfId="136"/>
    <cellStyle name="20% - Акцент2" xfId="26" builtinId="34" customBuiltin="1"/>
    <cellStyle name="20% - Акцент2 2" xfId="137"/>
    <cellStyle name="20% - Акцент2 3" xfId="138"/>
    <cellStyle name="20% - Акцент2 3 2" xfId="139"/>
    <cellStyle name="20% - Акцент2 3 2 2" xfId="140"/>
    <cellStyle name="20% - Акцент2 3 3" xfId="141"/>
    <cellStyle name="20% - Акцент2 4" xfId="142"/>
    <cellStyle name="20% - Акцент2 4 2" xfId="143"/>
    <cellStyle name="20% - Акцент2 4 2 2" xfId="144"/>
    <cellStyle name="20% - Акцент2 4 3" xfId="145"/>
    <cellStyle name="20% - Акцент2 5" xfId="146"/>
    <cellStyle name="20% - Акцент2 5 2" xfId="147"/>
    <cellStyle name="20% - Акцент2 5 2 2" xfId="148"/>
    <cellStyle name="20% - Акцент2 5 3" xfId="149"/>
    <cellStyle name="20% - Акцент2 6" xfId="150"/>
    <cellStyle name="20% - Акцент2 6 2" xfId="151"/>
    <cellStyle name="20% - Акцент2 7" xfId="152"/>
    <cellStyle name="20% - Акцент3" xfId="30" builtinId="38" customBuiltin="1"/>
    <cellStyle name="20% - Акцент3 2" xfId="153"/>
    <cellStyle name="20% - Акцент3 3" xfId="154"/>
    <cellStyle name="20% - Акцент3 3 2" xfId="155"/>
    <cellStyle name="20% - Акцент3 3 2 2" xfId="156"/>
    <cellStyle name="20% - Акцент3 3 3" xfId="157"/>
    <cellStyle name="20% - Акцент3 4" xfId="158"/>
    <cellStyle name="20% - Акцент3 4 2" xfId="159"/>
    <cellStyle name="20% - Акцент3 4 2 2" xfId="160"/>
    <cellStyle name="20% - Акцент3 4 3" xfId="161"/>
    <cellStyle name="20% - Акцент3 5" xfId="162"/>
    <cellStyle name="20% - Акцент3 5 2" xfId="163"/>
    <cellStyle name="20% - Акцент3 5 2 2" xfId="164"/>
    <cellStyle name="20% - Акцент3 5 3" xfId="165"/>
    <cellStyle name="20% - Акцент3 6" xfId="166"/>
    <cellStyle name="20% - Акцент3 6 2" xfId="167"/>
    <cellStyle name="20% - Акцент3 7" xfId="168"/>
    <cellStyle name="20% - Акцент4" xfId="34" builtinId="42" customBuiltin="1"/>
    <cellStyle name="20% - Акцент4 2" xfId="169"/>
    <cellStyle name="20% - Акцент4 3" xfId="170"/>
    <cellStyle name="20% - Акцент4 3 2" xfId="171"/>
    <cellStyle name="20% - Акцент4 3 2 2" xfId="172"/>
    <cellStyle name="20% - Акцент4 3 3" xfId="173"/>
    <cellStyle name="20% - Акцент4 4" xfId="174"/>
    <cellStyle name="20% - Акцент4 4 2" xfId="175"/>
    <cellStyle name="20% - Акцент4 4 2 2" xfId="176"/>
    <cellStyle name="20% - Акцент4 4 3" xfId="177"/>
    <cellStyle name="20% - Акцент4 5" xfId="178"/>
    <cellStyle name="20% - Акцент4 5 2" xfId="179"/>
    <cellStyle name="20% - Акцент4 5 2 2" xfId="180"/>
    <cellStyle name="20% - Акцент4 5 3" xfId="181"/>
    <cellStyle name="20% - Акцент4 6" xfId="182"/>
    <cellStyle name="20% - Акцент4 6 2" xfId="183"/>
    <cellStyle name="20% - Акцент4 7" xfId="184"/>
    <cellStyle name="20% - Акцент5" xfId="38" builtinId="46" customBuiltin="1"/>
    <cellStyle name="20% - Акцент5 2" xfId="185"/>
    <cellStyle name="20% - Акцент5 3" xfId="186"/>
    <cellStyle name="20% - Акцент5 3 2" xfId="187"/>
    <cellStyle name="20% - Акцент5 3 2 2" xfId="188"/>
    <cellStyle name="20% - Акцент5 3 3" xfId="189"/>
    <cellStyle name="20% - Акцент5 4" xfId="190"/>
    <cellStyle name="20% - Акцент5 4 2" xfId="191"/>
    <cellStyle name="20% - Акцент5 4 2 2" xfId="192"/>
    <cellStyle name="20% - Акцент5 4 3" xfId="193"/>
    <cellStyle name="20% - Акцент5 5" xfId="194"/>
    <cellStyle name="20% - Акцент5 5 2" xfId="195"/>
    <cellStyle name="20% - Акцент5 5 2 2" xfId="196"/>
    <cellStyle name="20% - Акцент5 5 3" xfId="197"/>
    <cellStyle name="20% - Акцент5 6" xfId="198"/>
    <cellStyle name="20% - Акцент5 6 2" xfId="199"/>
    <cellStyle name="20% - Акцент5 7" xfId="200"/>
    <cellStyle name="20% - Акцент6" xfId="42" builtinId="50" customBuiltin="1"/>
    <cellStyle name="20% - Акцент6 2" xfId="201"/>
    <cellStyle name="20% - Акцент6 3" xfId="202"/>
    <cellStyle name="20% - Акцент6 3 2" xfId="203"/>
    <cellStyle name="20% - Акцент6 3 2 2" xfId="204"/>
    <cellStyle name="20% - Акцент6 3 3" xfId="205"/>
    <cellStyle name="20% - Акцент6 4" xfId="206"/>
    <cellStyle name="20% - Акцент6 4 2" xfId="207"/>
    <cellStyle name="20% - Акцент6 4 2 2" xfId="208"/>
    <cellStyle name="20% - Акцент6 4 3" xfId="209"/>
    <cellStyle name="20% - Акцент6 5" xfId="210"/>
    <cellStyle name="20% - Акцент6 5 2" xfId="211"/>
    <cellStyle name="20% - Акцент6 5 2 2" xfId="212"/>
    <cellStyle name="20% - Акцент6 5 3" xfId="213"/>
    <cellStyle name="20% - Акцент6 6" xfId="214"/>
    <cellStyle name="20% - Акцент6 6 2" xfId="215"/>
    <cellStyle name="20% - Акцент6 7" xfId="216"/>
    <cellStyle name="40% - Accent1" xfId="217"/>
    <cellStyle name="40% - Accent2" xfId="218"/>
    <cellStyle name="40% - Accent3" xfId="219"/>
    <cellStyle name="40% - Accent4" xfId="220"/>
    <cellStyle name="40% - Accent5" xfId="221"/>
    <cellStyle name="40% - Accent6" xfId="222"/>
    <cellStyle name="40% - Акцент1" xfId="23" builtinId="31" customBuiltin="1"/>
    <cellStyle name="40% - Акцент1 2" xfId="223"/>
    <cellStyle name="40% - Акцент1 3" xfId="224"/>
    <cellStyle name="40% - Акцент1 3 2" xfId="225"/>
    <cellStyle name="40% - Акцент1 3 2 2" xfId="226"/>
    <cellStyle name="40% - Акцент1 3 3" xfId="227"/>
    <cellStyle name="40% - Акцент1 4" xfId="228"/>
    <cellStyle name="40% - Акцент1 4 2" xfId="229"/>
    <cellStyle name="40% - Акцент1 4 2 2" xfId="230"/>
    <cellStyle name="40% - Акцент1 4 3" xfId="231"/>
    <cellStyle name="40% - Акцент1 5" xfId="232"/>
    <cellStyle name="40% - Акцент1 5 2" xfId="233"/>
    <cellStyle name="40% - Акцент1 5 2 2" xfId="234"/>
    <cellStyle name="40% - Акцент1 5 3" xfId="235"/>
    <cellStyle name="40% - Акцент1 6" xfId="236"/>
    <cellStyle name="40% - Акцент1 6 2" xfId="237"/>
    <cellStyle name="40% - Акцент1 7" xfId="238"/>
    <cellStyle name="40% - Акцент2" xfId="27" builtinId="35" customBuiltin="1"/>
    <cellStyle name="40% - Акцент2 2" xfId="239"/>
    <cellStyle name="40% - Акцент2 3" xfId="240"/>
    <cellStyle name="40% - Акцент2 3 2" xfId="241"/>
    <cellStyle name="40% - Акцент2 3 2 2" xfId="242"/>
    <cellStyle name="40% - Акцент2 3 3" xfId="243"/>
    <cellStyle name="40% - Акцент2 4" xfId="244"/>
    <cellStyle name="40% - Акцент2 4 2" xfId="245"/>
    <cellStyle name="40% - Акцент2 4 2 2" xfId="246"/>
    <cellStyle name="40% - Акцент2 4 3" xfId="247"/>
    <cellStyle name="40% - Акцент2 5" xfId="248"/>
    <cellStyle name="40% - Акцент2 5 2" xfId="249"/>
    <cellStyle name="40% - Акцент2 5 2 2" xfId="250"/>
    <cellStyle name="40% - Акцент2 5 3" xfId="251"/>
    <cellStyle name="40% - Акцент2 6" xfId="252"/>
    <cellStyle name="40% - Акцент2 6 2" xfId="253"/>
    <cellStyle name="40% - Акцент2 7" xfId="254"/>
    <cellStyle name="40% - Акцент3" xfId="31" builtinId="39" customBuiltin="1"/>
    <cellStyle name="40% - Акцент3 2" xfId="255"/>
    <cellStyle name="40% - Акцент3 3" xfId="256"/>
    <cellStyle name="40% - Акцент3 3 2" xfId="257"/>
    <cellStyle name="40% - Акцент3 3 2 2" xfId="258"/>
    <cellStyle name="40% - Акцент3 3 3" xfId="259"/>
    <cellStyle name="40% - Акцент3 4" xfId="260"/>
    <cellStyle name="40% - Акцент3 4 2" xfId="261"/>
    <cellStyle name="40% - Акцент3 4 2 2" xfId="262"/>
    <cellStyle name="40% - Акцент3 4 3" xfId="263"/>
    <cellStyle name="40% - Акцент3 5" xfId="264"/>
    <cellStyle name="40% - Акцент3 5 2" xfId="265"/>
    <cellStyle name="40% - Акцент3 5 2 2" xfId="266"/>
    <cellStyle name="40% - Акцент3 5 3" xfId="267"/>
    <cellStyle name="40% - Акцент3 6" xfId="268"/>
    <cellStyle name="40% - Акцент3 6 2" xfId="269"/>
    <cellStyle name="40% - Акцент3 7" xfId="270"/>
    <cellStyle name="40% - Акцент4" xfId="35" builtinId="43" customBuiltin="1"/>
    <cellStyle name="40% - Акцент4 2" xfId="271"/>
    <cellStyle name="40% - Акцент4 3" xfId="272"/>
    <cellStyle name="40% - Акцент4 3 2" xfId="273"/>
    <cellStyle name="40% - Акцент4 3 2 2" xfId="274"/>
    <cellStyle name="40% - Акцент4 3 3" xfId="275"/>
    <cellStyle name="40% - Акцент4 4" xfId="276"/>
    <cellStyle name="40% - Акцент4 4 2" xfId="277"/>
    <cellStyle name="40% - Акцент4 4 2 2" xfId="278"/>
    <cellStyle name="40% - Акцент4 4 3" xfId="279"/>
    <cellStyle name="40% - Акцент4 5" xfId="280"/>
    <cellStyle name="40% - Акцент4 5 2" xfId="281"/>
    <cellStyle name="40% - Акцент4 5 2 2" xfId="282"/>
    <cellStyle name="40% - Акцент4 5 3" xfId="283"/>
    <cellStyle name="40% - Акцент4 6" xfId="284"/>
    <cellStyle name="40% - Акцент4 6 2" xfId="285"/>
    <cellStyle name="40% - Акцент4 7" xfId="286"/>
    <cellStyle name="40% - Акцент5" xfId="39" builtinId="47" customBuiltin="1"/>
    <cellStyle name="40% - Акцент5 2" xfId="287"/>
    <cellStyle name="40% - Акцент5 3" xfId="288"/>
    <cellStyle name="40% - Акцент5 3 2" xfId="289"/>
    <cellStyle name="40% - Акцент5 3 2 2" xfId="290"/>
    <cellStyle name="40% - Акцент5 3 3" xfId="291"/>
    <cellStyle name="40% - Акцент5 4" xfId="292"/>
    <cellStyle name="40% - Акцент5 4 2" xfId="293"/>
    <cellStyle name="40% - Акцент5 4 2 2" xfId="294"/>
    <cellStyle name="40% - Акцент5 4 3" xfId="295"/>
    <cellStyle name="40% - Акцент5 5" xfId="296"/>
    <cellStyle name="40% - Акцент5 5 2" xfId="297"/>
    <cellStyle name="40% - Акцент5 5 2 2" xfId="298"/>
    <cellStyle name="40% - Акцент5 5 3" xfId="299"/>
    <cellStyle name="40% - Акцент5 6" xfId="300"/>
    <cellStyle name="40% - Акцент5 6 2" xfId="301"/>
    <cellStyle name="40% - Акцент5 7" xfId="302"/>
    <cellStyle name="40% - Акцент6" xfId="43" builtinId="51" customBuiltin="1"/>
    <cellStyle name="40% - Акцент6 2" xfId="303"/>
    <cellStyle name="40% - Акцент6 3" xfId="304"/>
    <cellStyle name="40% - Акцент6 3 2" xfId="305"/>
    <cellStyle name="40% - Акцент6 3 2 2" xfId="306"/>
    <cellStyle name="40% - Акцент6 3 3" xfId="307"/>
    <cellStyle name="40% - Акцент6 4" xfId="308"/>
    <cellStyle name="40% - Акцент6 4 2" xfId="309"/>
    <cellStyle name="40% - Акцент6 4 2 2" xfId="310"/>
    <cellStyle name="40% - Акцент6 4 3" xfId="311"/>
    <cellStyle name="40% - Акцент6 5" xfId="312"/>
    <cellStyle name="40% - Акцент6 5 2" xfId="313"/>
    <cellStyle name="40% - Акцент6 5 2 2" xfId="314"/>
    <cellStyle name="40% - Акцент6 5 3" xfId="315"/>
    <cellStyle name="40% - Акцент6 6" xfId="316"/>
    <cellStyle name="40% - Акцент6 6 2" xfId="317"/>
    <cellStyle name="40% - Акцент6 7" xfId="318"/>
    <cellStyle name="60% - Accent1" xfId="319"/>
    <cellStyle name="60% - Accent2" xfId="320"/>
    <cellStyle name="60% - Accent3" xfId="321"/>
    <cellStyle name="60% - Accent4" xfId="322"/>
    <cellStyle name="60% - Accent5" xfId="323"/>
    <cellStyle name="60% - Accent6" xfId="324"/>
    <cellStyle name="60% - Акцент1" xfId="24" builtinId="32" customBuiltin="1"/>
    <cellStyle name="60% - Акцент1 2" xfId="325"/>
    <cellStyle name="60% - Акцент2" xfId="28" builtinId="36" customBuiltin="1"/>
    <cellStyle name="60% - Акцент2 2" xfId="326"/>
    <cellStyle name="60% - Акцент3" xfId="32" builtinId="40" customBuiltin="1"/>
    <cellStyle name="60% - Акцент3 2" xfId="327"/>
    <cellStyle name="60% - Акцент4" xfId="36" builtinId="44" customBuiltin="1"/>
    <cellStyle name="60% - Акцент4 2" xfId="328"/>
    <cellStyle name="60% - Акцент5" xfId="40" builtinId="48" customBuiltin="1"/>
    <cellStyle name="60% - Акцент5 2" xfId="329"/>
    <cellStyle name="60% - Акцент6" xfId="44" builtinId="52" customBuiltin="1"/>
    <cellStyle name="60% - Акцент6 2" xfId="330"/>
    <cellStyle name="Accent1" xfId="331"/>
    <cellStyle name="Accent2" xfId="332"/>
    <cellStyle name="Accent3" xfId="333"/>
    <cellStyle name="Accent4" xfId="334"/>
    <cellStyle name="Accent5" xfId="335"/>
    <cellStyle name="Accent6" xfId="336"/>
    <cellStyle name="Bad" xfId="337"/>
    <cellStyle name="Calculation" xfId="338"/>
    <cellStyle name="Check Cell" xfId="339"/>
    <cellStyle name="Comma_Приложение 1" xfId="340"/>
    <cellStyle name="Euro" xfId="341"/>
    <cellStyle name="Explanatory Text" xfId="342"/>
    <cellStyle name="Good" xfId="343"/>
    <cellStyle name="Heading 1" xfId="344"/>
    <cellStyle name="Heading 2" xfId="345"/>
    <cellStyle name="Heading 3" xfId="346"/>
    <cellStyle name="Heading 4" xfId="347"/>
    <cellStyle name="Input" xfId="348"/>
    <cellStyle name="Linked Cell" xfId="349"/>
    <cellStyle name="Monйtaire_Conversion Summary" xfId="350"/>
    <cellStyle name="Neutral" xfId="351"/>
    <cellStyle name="Normal_Campaign" xfId="352"/>
    <cellStyle name="Note" xfId="353"/>
    <cellStyle name="Output" xfId="354"/>
    <cellStyle name="S0" xfId="355"/>
    <cellStyle name="S1" xfId="356"/>
    <cellStyle name="S10" xfId="357"/>
    <cellStyle name="S11" xfId="358"/>
    <cellStyle name="S12" xfId="359"/>
    <cellStyle name="S13" xfId="360"/>
    <cellStyle name="S14" xfId="361"/>
    <cellStyle name="S15" xfId="362"/>
    <cellStyle name="S16" xfId="363"/>
    <cellStyle name="S2" xfId="364"/>
    <cellStyle name="S3" xfId="365"/>
    <cellStyle name="S4" xfId="366"/>
    <cellStyle name="S5" xfId="367"/>
    <cellStyle name="S6" xfId="368"/>
    <cellStyle name="S7" xfId="369"/>
    <cellStyle name="S8" xfId="370"/>
    <cellStyle name="S9" xfId="371"/>
    <cellStyle name="SAPBEXaggData" xfId="372"/>
    <cellStyle name="SAPBEXaggDataEmph" xfId="373"/>
    <cellStyle name="SAPBEXaggItem" xfId="374"/>
    <cellStyle name="SAPBEXaggItemX" xfId="375"/>
    <cellStyle name="SAPBEXchaText" xfId="376"/>
    <cellStyle name="SAPBEXchaText 2" xfId="377"/>
    <cellStyle name="SAPBEXchaText 3" xfId="378"/>
    <cellStyle name="SAPBEXexcBad7" xfId="379"/>
    <cellStyle name="SAPBEXexcBad8" xfId="380"/>
    <cellStyle name="SAPBEXexcBad9" xfId="381"/>
    <cellStyle name="SAPBEXexcCritical4" xfId="382"/>
    <cellStyle name="SAPBEXexcCritical5" xfId="383"/>
    <cellStyle name="SAPBEXexcCritical6" xfId="384"/>
    <cellStyle name="SAPBEXexcGood1" xfId="385"/>
    <cellStyle name="SAPBEXexcGood2" xfId="386"/>
    <cellStyle name="SAPBEXexcGood3" xfId="387"/>
    <cellStyle name="SAPBEXfilterDrill" xfId="388"/>
    <cellStyle name="SAPBEXfilterItem" xfId="389"/>
    <cellStyle name="SAPBEXfilterText" xfId="390"/>
    <cellStyle name="SAPBEXformats" xfId="391"/>
    <cellStyle name="SAPBEXheaderItem" xfId="392"/>
    <cellStyle name="SAPBEXheaderText" xfId="393"/>
    <cellStyle name="SAPBEXHLevel0" xfId="394"/>
    <cellStyle name="SAPBEXHLevel0X" xfId="395"/>
    <cellStyle name="SAPBEXHLevel1" xfId="396"/>
    <cellStyle name="SAPBEXHLevel1X" xfId="397"/>
    <cellStyle name="SAPBEXHLevel2" xfId="398"/>
    <cellStyle name="SAPBEXHLevel2X" xfId="399"/>
    <cellStyle name="SAPBEXHLevel3" xfId="400"/>
    <cellStyle name="SAPBEXHLevel3X" xfId="401"/>
    <cellStyle name="SAPBEXresData" xfId="402"/>
    <cellStyle name="SAPBEXresDataEmph" xfId="403"/>
    <cellStyle name="SAPBEXresItem" xfId="404"/>
    <cellStyle name="SAPBEXresItemX" xfId="405"/>
    <cellStyle name="SAPBEXstdData" xfId="406"/>
    <cellStyle name="SAPBEXstdData 2" xfId="407"/>
    <cellStyle name="SAPBEXstdDataEmph" xfId="408"/>
    <cellStyle name="SAPBEXstdItem" xfId="409"/>
    <cellStyle name="SAPBEXstdItem 2" xfId="410"/>
    <cellStyle name="SAPBEXstdItemX" xfId="411"/>
    <cellStyle name="SAPBEXtitle" xfId="412"/>
    <cellStyle name="SAPBEXundefined" xfId="413"/>
    <cellStyle name="Title" xfId="414"/>
    <cellStyle name="Total" xfId="415"/>
    <cellStyle name="Warning Text" xfId="416"/>
    <cellStyle name="Акцент1" xfId="21" builtinId="29" customBuiltin="1"/>
    <cellStyle name="Акцент1 2" xfId="417"/>
    <cellStyle name="Акцент1 3" xfId="418"/>
    <cellStyle name="Акцент2" xfId="25" builtinId="33" customBuiltin="1"/>
    <cellStyle name="Акцент2 2" xfId="419"/>
    <cellStyle name="Акцент2 3" xfId="420"/>
    <cellStyle name="Акцент3" xfId="29" builtinId="37" customBuiltin="1"/>
    <cellStyle name="Акцент3 2" xfId="421"/>
    <cellStyle name="Акцент3 3" xfId="422"/>
    <cellStyle name="Акцент4" xfId="33" builtinId="41" customBuiltin="1"/>
    <cellStyle name="Акцент4 2" xfId="423"/>
    <cellStyle name="Акцент4 3" xfId="424"/>
    <cellStyle name="Акцент5" xfId="37" builtinId="45" customBuiltin="1"/>
    <cellStyle name="Акцент5 2" xfId="425"/>
    <cellStyle name="Акцент5 3" xfId="426"/>
    <cellStyle name="Акцент6" xfId="41" builtinId="49" customBuiltin="1"/>
    <cellStyle name="Акцент6 2" xfId="427"/>
    <cellStyle name="Акцент6 3" xfId="428"/>
    <cellStyle name="Ввод " xfId="13" builtinId="20" customBuiltin="1"/>
    <cellStyle name="Ввод  2" xfId="429"/>
    <cellStyle name="Ввод  2 2" xfId="430"/>
    <cellStyle name="Ввод  2 2 2" xfId="431"/>
    <cellStyle name="Ввод  2 3" xfId="432"/>
    <cellStyle name="Ввод  3" xfId="433"/>
    <cellStyle name="Вывод" xfId="14" builtinId="21" customBuiltin="1"/>
    <cellStyle name="Вывод 2" xfId="434"/>
    <cellStyle name="Вывод 2 2" xfId="435"/>
    <cellStyle name="Вывод 2 2 2" xfId="436"/>
    <cellStyle name="Вывод 2 3" xfId="437"/>
    <cellStyle name="Вывод 3" xfId="438"/>
    <cellStyle name="Вычисление" xfId="15" builtinId="22" customBuiltin="1"/>
    <cellStyle name="Вычисление 2" xfId="439"/>
    <cellStyle name="Вычисление 2 2" xfId="440"/>
    <cellStyle name="Вычисление 2 2 2" xfId="441"/>
    <cellStyle name="Вычисление 2 3" xfId="442"/>
    <cellStyle name="Вычисление 3" xfId="443"/>
    <cellStyle name="Гиперссылка 2" xfId="444"/>
    <cellStyle name="Гиперссылка 2 2" xfId="445"/>
    <cellStyle name="Заголовок 1" xfId="6" builtinId="16" customBuiltin="1"/>
    <cellStyle name="Заголовок 1 2" xfId="446"/>
    <cellStyle name="Заголовок 1 3" xfId="447"/>
    <cellStyle name="Заголовок 2" xfId="7" builtinId="17" customBuiltin="1"/>
    <cellStyle name="Заголовок 2 2" xfId="448"/>
    <cellStyle name="Заголовок 2 3" xfId="449"/>
    <cellStyle name="Заголовок 3" xfId="8" builtinId="18" customBuiltin="1"/>
    <cellStyle name="Заголовок 3 2" xfId="450"/>
    <cellStyle name="Заголовок 3 3" xfId="451"/>
    <cellStyle name="Заголовок 4" xfId="9" builtinId="19" customBuiltin="1"/>
    <cellStyle name="Заголовок 4 2" xfId="452"/>
    <cellStyle name="Заголовок 4 3" xfId="453"/>
    <cellStyle name="Итог" xfId="20" builtinId="25" customBuiltin="1"/>
    <cellStyle name="Итог 2" xfId="454"/>
    <cellStyle name="Итог 2 2" xfId="455"/>
    <cellStyle name="Итог 2 2 2" xfId="456"/>
    <cellStyle name="Итог 2 3" xfId="457"/>
    <cellStyle name="Итог 3" xfId="458"/>
    <cellStyle name="Контрольная ячейка" xfId="17" builtinId="23" customBuiltin="1"/>
    <cellStyle name="Контрольная ячейка 2" xfId="459"/>
    <cellStyle name="Контрольная ячейка 3" xfId="460"/>
    <cellStyle name="мой" xfId="461"/>
    <cellStyle name="мой NUM" xfId="462"/>
    <cellStyle name="мой_Appendix 6_rework" xfId="463"/>
    <cellStyle name="Название" xfId="5" builtinId="15" customBuiltin="1"/>
    <cellStyle name="Название 2" xfId="464"/>
    <cellStyle name="Название 3" xfId="465"/>
    <cellStyle name="Нейтральный" xfId="12" builtinId="28" customBuiltin="1"/>
    <cellStyle name="Нейтральный 2" xfId="466"/>
    <cellStyle name="Нейтральный 3" xfId="467"/>
    <cellStyle name="Обычный" xfId="0" builtinId="0"/>
    <cellStyle name="Обычный 10" xfId="468"/>
    <cellStyle name="Обычный 11" xfId="469"/>
    <cellStyle name="Обычный 12" xfId="470"/>
    <cellStyle name="Обычный 12 2" xfId="471"/>
    <cellStyle name="Обычный 12 2 2" xfId="472"/>
    <cellStyle name="Обычный 12 2 2 2" xfId="473"/>
    <cellStyle name="Обычный 12 2 3" xfId="474"/>
    <cellStyle name="Обычный 12 3" xfId="475"/>
    <cellStyle name="Обычный 12 3 2" xfId="476"/>
    <cellStyle name="Обычный 12 3 2 2" xfId="477"/>
    <cellStyle name="Обычный 12 3 3" xfId="478"/>
    <cellStyle name="Обычный 12 4" xfId="479"/>
    <cellStyle name="Обычный 12 4 2" xfId="480"/>
    <cellStyle name="Обычный 12 4 2 2" xfId="481"/>
    <cellStyle name="Обычный 12 4 3" xfId="482"/>
    <cellStyle name="Обычный 12 5" xfId="483"/>
    <cellStyle name="Обычный 12 5 2" xfId="484"/>
    <cellStyle name="Обычный 12 6" xfId="485"/>
    <cellStyle name="Обычный 13" xfId="486"/>
    <cellStyle name="Обычный 14" xfId="487"/>
    <cellStyle name="Обычный 15" xfId="488"/>
    <cellStyle name="Обычный 15 2" xfId="489"/>
    <cellStyle name="Обычный 15 2 2" xfId="490"/>
    <cellStyle name="Обычный 15 3" xfId="491"/>
    <cellStyle name="Обычный 16" xfId="492"/>
    <cellStyle name="Обычный 16 2" xfId="493"/>
    <cellStyle name="Обычный 16 2 2" xfId="494"/>
    <cellStyle name="Обычный 16 3" xfId="495"/>
    <cellStyle name="Обычный 17" xfId="496"/>
    <cellStyle name="Обычный 17 2" xfId="497"/>
    <cellStyle name="Обычный 17 2 2" xfId="498"/>
    <cellStyle name="Обычный 17 3" xfId="499"/>
    <cellStyle name="Обычный 18" xfId="500"/>
    <cellStyle name="Обычный 18 2" xfId="501"/>
    <cellStyle name="Обычный 18 2 2" xfId="502"/>
    <cellStyle name="Обычный 18 3" xfId="503"/>
    <cellStyle name="Обычный 19" xfId="504"/>
    <cellStyle name="Обычный 19 2" xfId="505"/>
    <cellStyle name="Обычный 2" xfId="3"/>
    <cellStyle name="Обычный 2 2" xfId="4"/>
    <cellStyle name="Обычный 2 2 2" xfId="506"/>
    <cellStyle name="Обычный 2 2 2 2" xfId="507"/>
    <cellStyle name="Обычный 2 2 2 2 2" xfId="508"/>
    <cellStyle name="Обычный 2 2 2 2 2 2" xfId="509"/>
    <cellStyle name="Обычный 2 2 2 2 2 2 2" xfId="510"/>
    <cellStyle name="Обычный 2 2 2 2 2 3" xfId="511"/>
    <cellStyle name="Обычный 2 2 2 2 3" xfId="512"/>
    <cellStyle name="Обычный 2 2 2 2 3 2" xfId="513"/>
    <cellStyle name="Обычный 2 2 2 2 3 2 2" xfId="514"/>
    <cellStyle name="Обычный 2 2 2 2 3 3" xfId="515"/>
    <cellStyle name="Обычный 2 2 2 2 4" xfId="516"/>
    <cellStyle name="Обычный 2 2 2 2 4 2" xfId="517"/>
    <cellStyle name="Обычный 2 2 2 2 4 2 2" xfId="518"/>
    <cellStyle name="Обычный 2 2 2 2 4 3" xfId="519"/>
    <cellStyle name="Обычный 2 2 2 2 5" xfId="520"/>
    <cellStyle name="Обычный 2 2 2 2 5 2" xfId="521"/>
    <cellStyle name="Обычный 2 2 2 2 6" xfId="522"/>
    <cellStyle name="Обычный 2 2 3" xfId="523"/>
    <cellStyle name="Обычный 2 2 4" xfId="524"/>
    <cellStyle name="Обычный 2 3" xfId="525"/>
    <cellStyle name="Обычный 2 3 2" xfId="526"/>
    <cellStyle name="Обычный 2 3 3" xfId="527"/>
    <cellStyle name="Обычный 2 3 4" xfId="528"/>
    <cellStyle name="Обычный 2 4" xfId="529"/>
    <cellStyle name="Обычный 2 4 2" xfId="530"/>
    <cellStyle name="Обычный 2 4 3" xfId="531"/>
    <cellStyle name="Обычный 2 4 3 2" xfId="532"/>
    <cellStyle name="Обычный 2 4 3 2 2" xfId="533"/>
    <cellStyle name="Обычный 2 4 3 3" xfId="534"/>
    <cellStyle name="Обычный 2 4 4" xfId="535"/>
    <cellStyle name="Обычный 2 4 4 2" xfId="536"/>
    <cellStyle name="Обычный 2 4 4 2 2" xfId="537"/>
    <cellStyle name="Обычный 2 4 4 3" xfId="538"/>
    <cellStyle name="Обычный 2 4 5" xfId="539"/>
    <cellStyle name="Обычный 2 4 5 2" xfId="540"/>
    <cellStyle name="Обычный 2 4 5 2 2" xfId="541"/>
    <cellStyle name="Обычный 2 4 5 3" xfId="542"/>
    <cellStyle name="Обычный 2 4 6" xfId="543"/>
    <cellStyle name="Обычный 2 4 6 2" xfId="544"/>
    <cellStyle name="Обычный 2 4 7" xfId="545"/>
    <cellStyle name="Обычный 2 4 8" xfId="546"/>
    <cellStyle name="Обычный 2 5" xfId="547"/>
    <cellStyle name="Обычный 2 5 2" xfId="548"/>
    <cellStyle name="Обычный 2 6" xfId="549"/>
    <cellStyle name="Обычный 2 7" xfId="550"/>
    <cellStyle name="Обычный 2 8" xfId="551"/>
    <cellStyle name="Обычный 2 9" xfId="552"/>
    <cellStyle name="Обычный 20" xfId="553"/>
    <cellStyle name="Обычный 21" xfId="554"/>
    <cellStyle name="Обычный 22" xfId="555"/>
    <cellStyle name="Обычный 3" xfId="556"/>
    <cellStyle name="Обычный 3 2" xfId="557"/>
    <cellStyle name="Обычный 3 2 2" xfId="558"/>
    <cellStyle name="Обычный 3 2 2 2" xfId="559"/>
    <cellStyle name="Обычный 3 2 2 2 2" xfId="560"/>
    <cellStyle name="Обычный 3 2 2 2 2 2" xfId="561"/>
    <cellStyle name="Обычный 3 2 2 2 3" xfId="562"/>
    <cellStyle name="Обычный 3 2 2 3" xfId="563"/>
    <cellStyle name="Обычный 3 2 2 3 2" xfId="564"/>
    <cellStyle name="Обычный 3 2 2 3 2 2" xfId="565"/>
    <cellStyle name="Обычный 3 2 2 3 3" xfId="566"/>
    <cellStyle name="Обычный 3 2 2 4" xfId="567"/>
    <cellStyle name="Обычный 3 2 2 4 2" xfId="568"/>
    <cellStyle name="Обычный 3 2 2 4 2 2" xfId="569"/>
    <cellStyle name="Обычный 3 2 2 4 3" xfId="570"/>
    <cellStyle name="Обычный 3 2 2 5" xfId="571"/>
    <cellStyle name="Обычный 3 2 2 5 2" xfId="572"/>
    <cellStyle name="Обычный 3 2 2 6" xfId="573"/>
    <cellStyle name="Обычный 3 2 3" xfId="574"/>
    <cellStyle name="Обычный 3 3" xfId="575"/>
    <cellStyle name="Обычный 3 4" xfId="576"/>
    <cellStyle name="Обычный 3 5" xfId="577"/>
    <cellStyle name="Обычный 4" xfId="578"/>
    <cellStyle name="Обычный 4 10" xfId="579"/>
    <cellStyle name="Обычный 4 11" xfId="797"/>
    <cellStyle name="Обычный 4 2" xfId="580"/>
    <cellStyle name="Обычный 4 2 2" xfId="581"/>
    <cellStyle name="Обычный 4 2 3" xfId="582"/>
    <cellStyle name="Обычный 4 2 3 2" xfId="583"/>
    <cellStyle name="Обычный 4 2 3 2 2" xfId="584"/>
    <cellStyle name="Обычный 4 2 3 3" xfId="585"/>
    <cellStyle name="Обычный 4 2 4" xfId="586"/>
    <cellStyle name="Обычный 4 2 4 2" xfId="587"/>
    <cellStyle name="Обычный 4 2 4 2 2" xfId="588"/>
    <cellStyle name="Обычный 4 2 4 3" xfId="589"/>
    <cellStyle name="Обычный 4 2 5" xfId="590"/>
    <cellStyle name="Обычный 4 2 5 2" xfId="591"/>
    <cellStyle name="Обычный 4 2 5 2 2" xfId="592"/>
    <cellStyle name="Обычный 4 2 5 3" xfId="593"/>
    <cellStyle name="Обычный 4 2 6" xfId="594"/>
    <cellStyle name="Обычный 4 2 6 2" xfId="595"/>
    <cellStyle name="Обычный 4 2 7" xfId="596"/>
    <cellStyle name="Обычный 4 3" xfId="597"/>
    <cellStyle name="Обычный 4 3 2" xfId="598"/>
    <cellStyle name="Обычный 4 3 2 2" xfId="599"/>
    <cellStyle name="Обычный 4 3 2 2 2" xfId="600"/>
    <cellStyle name="Обычный 4 3 2 3" xfId="601"/>
    <cellStyle name="Обычный 4 3 3" xfId="602"/>
    <cellStyle name="Обычный 4 3 3 2" xfId="603"/>
    <cellStyle name="Обычный 4 3 3 2 2" xfId="604"/>
    <cellStyle name="Обычный 4 3 3 3" xfId="605"/>
    <cellStyle name="Обычный 4 3 4" xfId="606"/>
    <cellStyle name="Обычный 4 3 4 2" xfId="607"/>
    <cellStyle name="Обычный 4 3 4 2 2" xfId="608"/>
    <cellStyle name="Обычный 4 3 4 3" xfId="609"/>
    <cellStyle name="Обычный 4 3 5" xfId="610"/>
    <cellStyle name="Обычный 4 3 5 2" xfId="611"/>
    <cellStyle name="Обычный 4 3 6" xfId="612"/>
    <cellStyle name="Обычный 4 4" xfId="613"/>
    <cellStyle name="Обычный 4 5" xfId="614"/>
    <cellStyle name="Обычный 4 5 2" xfId="615"/>
    <cellStyle name="Обычный 4 5 2 2" xfId="616"/>
    <cellStyle name="Обычный 4 5 3" xfId="617"/>
    <cellStyle name="Обычный 4 6" xfId="618"/>
    <cellStyle name="Обычный 4 6 2" xfId="619"/>
    <cellStyle name="Обычный 4 6 2 2" xfId="620"/>
    <cellStyle name="Обычный 4 6 3" xfId="621"/>
    <cellStyle name="Обычный 4 7" xfId="622"/>
    <cellStyle name="Обычный 4 7 2" xfId="623"/>
    <cellStyle name="Обычный 4 7 2 2" xfId="624"/>
    <cellStyle name="Обычный 4 7 3" xfId="625"/>
    <cellStyle name="Обычный 4 8" xfId="626"/>
    <cellStyle name="Обычный 4 8 2" xfId="627"/>
    <cellStyle name="Обычный 4 9" xfId="628"/>
    <cellStyle name="Обычный 5" xfId="629"/>
    <cellStyle name="Обычный 5 2" xfId="630"/>
    <cellStyle name="Обычный 5 3" xfId="631"/>
    <cellStyle name="Обычный 5 3 2" xfId="632"/>
    <cellStyle name="Обычный 5 3 2 2" xfId="633"/>
    <cellStyle name="Обычный 5 3 3" xfId="634"/>
    <cellStyle name="Обычный 5 4" xfId="635"/>
    <cellStyle name="Обычный 5 4 2" xfId="636"/>
    <cellStyle name="Обычный 5 4 2 2" xfId="637"/>
    <cellStyle name="Обычный 5 4 3" xfId="638"/>
    <cellStyle name="Обычный 5 5" xfId="639"/>
    <cellStyle name="Обычный 5 5 2" xfId="640"/>
    <cellStyle name="Обычный 5 5 2 2" xfId="641"/>
    <cellStyle name="Обычный 5 5 3" xfId="642"/>
    <cellStyle name="Обычный 5 6" xfId="643"/>
    <cellStyle name="Обычный 5 6 2" xfId="644"/>
    <cellStyle name="Обычный 5 7" xfId="645"/>
    <cellStyle name="Обычный 5 8" xfId="646"/>
    <cellStyle name="Обычный 6" xfId="647"/>
    <cellStyle name="Обычный 6 2" xfId="648"/>
    <cellStyle name="Обычный 6 3" xfId="649"/>
    <cellStyle name="Обычный 6 3 2" xfId="650"/>
    <cellStyle name="Обычный 6 3 2 2" xfId="651"/>
    <cellStyle name="Обычный 6 3 3" xfId="652"/>
    <cellStyle name="Обычный 6 4" xfId="653"/>
    <cellStyle name="Обычный 6 4 2" xfId="654"/>
    <cellStyle name="Обычный 6 4 2 2" xfId="655"/>
    <cellStyle name="Обычный 6 4 3" xfId="656"/>
    <cellStyle name="Обычный 6 5" xfId="657"/>
    <cellStyle name="Обычный 6 5 2" xfId="658"/>
    <cellStyle name="Обычный 6 5 2 2" xfId="659"/>
    <cellStyle name="Обычный 6 5 3" xfId="660"/>
    <cellStyle name="Обычный 6 6" xfId="661"/>
    <cellStyle name="Обычный 6 6 2" xfId="662"/>
    <cellStyle name="Обычный 6 7" xfId="663"/>
    <cellStyle name="Обычный 6 8" xfId="664"/>
    <cellStyle name="Обычный 7" xfId="665"/>
    <cellStyle name="Обычный 7 2" xfId="666"/>
    <cellStyle name="Обычный 7 3" xfId="667"/>
    <cellStyle name="Обычный 7 3 2" xfId="668"/>
    <cellStyle name="Обычный 7 3 2 2" xfId="669"/>
    <cellStyle name="Обычный 7 3 3" xfId="670"/>
    <cellStyle name="Обычный 7 4" xfId="671"/>
    <cellStyle name="Обычный 7 4 2" xfId="672"/>
    <cellStyle name="Обычный 7 4 2 2" xfId="673"/>
    <cellStyle name="Обычный 7 4 3" xfId="674"/>
    <cellStyle name="Обычный 7 5" xfId="675"/>
    <cellStyle name="Обычный 7 5 2" xfId="676"/>
    <cellStyle name="Обычный 7 5 2 2" xfId="677"/>
    <cellStyle name="Обычный 7 5 3" xfId="678"/>
    <cellStyle name="Обычный 7 6" xfId="679"/>
    <cellStyle name="Обычный 7 6 2" xfId="680"/>
    <cellStyle name="Обычный 7 7" xfId="681"/>
    <cellStyle name="Обычный 7 8" xfId="682"/>
    <cellStyle name="Обычный 8" xfId="683"/>
    <cellStyle name="Обычный 8 2" xfId="684"/>
    <cellStyle name="Обычный 8 2 2" xfId="685"/>
    <cellStyle name="Обычный 8 2 2 2" xfId="686"/>
    <cellStyle name="Обычный 8 2 2 2 2" xfId="687"/>
    <cellStyle name="Обычный 8 2 2 3" xfId="688"/>
    <cellStyle name="Обычный 8 2 3" xfId="689"/>
    <cellStyle name="Обычный 8 2 3 2" xfId="690"/>
    <cellStyle name="Обычный 8 2 3 2 2" xfId="691"/>
    <cellStyle name="Обычный 8 2 3 3" xfId="692"/>
    <cellStyle name="Обычный 8 2 4" xfId="693"/>
    <cellStyle name="Обычный 8 2 4 2" xfId="694"/>
    <cellStyle name="Обычный 8 2 4 2 2" xfId="695"/>
    <cellStyle name="Обычный 8 2 4 3" xfId="696"/>
    <cellStyle name="Обычный 8 2 5" xfId="697"/>
    <cellStyle name="Обычный 8 2 5 2" xfId="698"/>
    <cellStyle name="Обычный 8 2 6" xfId="699"/>
    <cellStyle name="Обычный 8 3" xfId="700"/>
    <cellStyle name="Обычный 9" xfId="701"/>
    <cellStyle name="Обычный 9 2" xfId="702"/>
    <cellStyle name="Обычный 9 2 2" xfId="703"/>
    <cellStyle name="Обычный 9 2 2 2" xfId="704"/>
    <cellStyle name="Обычный 9 2 3" xfId="705"/>
    <cellStyle name="Обычный 9 3" xfId="706"/>
    <cellStyle name="Обычный 9 3 2" xfId="707"/>
    <cellStyle name="Обычный 9 3 2 2" xfId="708"/>
    <cellStyle name="Обычный 9 3 3" xfId="709"/>
    <cellStyle name="Обычный 9 4" xfId="710"/>
    <cellStyle name="Обычный 9 4 2" xfId="711"/>
    <cellStyle name="Обычный 9 4 2 2" xfId="712"/>
    <cellStyle name="Обычный 9 4 3" xfId="713"/>
    <cellStyle name="Обычный 9 5" xfId="714"/>
    <cellStyle name="Обычный 9 5 2" xfId="715"/>
    <cellStyle name="Обычный 9 6" xfId="716"/>
    <cellStyle name="Обычный_Лист2" xfId="1"/>
    <cellStyle name="Плохой" xfId="11" builtinId="27" customBuiltin="1"/>
    <cellStyle name="Плохой 2" xfId="717"/>
    <cellStyle name="Плохой 3" xfId="718"/>
    <cellStyle name="Пояснение" xfId="19" builtinId="53" customBuiltin="1"/>
    <cellStyle name="Пояснение 2" xfId="719"/>
    <cellStyle name="Пояснение 3" xfId="720"/>
    <cellStyle name="Примечание 2" xfId="721"/>
    <cellStyle name="Примечание 2 2" xfId="722"/>
    <cellStyle name="Примечание 2 2 2" xfId="723"/>
    <cellStyle name="Примечание 2 3" xfId="724"/>
    <cellStyle name="Примечание 2 4" xfId="725"/>
    <cellStyle name="Примечание 2 5" xfId="726"/>
    <cellStyle name="Примечание 2 5 2" xfId="727"/>
    <cellStyle name="Примечание 2 5 2 2" xfId="728"/>
    <cellStyle name="Примечание 2 5 3" xfId="729"/>
    <cellStyle name="Примечание 2 6" xfId="730"/>
    <cellStyle name="Примечание 2 6 2" xfId="731"/>
    <cellStyle name="Примечание 2 6 2 2" xfId="732"/>
    <cellStyle name="Примечание 2 6 3" xfId="733"/>
    <cellStyle name="Примечание 2 7" xfId="734"/>
    <cellStyle name="Примечание 2 7 2" xfId="735"/>
    <cellStyle name="Примечание 2 7 2 2" xfId="736"/>
    <cellStyle name="Примечание 2 7 3" xfId="737"/>
    <cellStyle name="Примечание 2 8" xfId="738"/>
    <cellStyle name="Примечание 2 8 2" xfId="739"/>
    <cellStyle name="Примечание 2 9" xfId="740"/>
    <cellStyle name="Примечание 3" xfId="741"/>
    <cellStyle name="Примечание 4" xfId="742"/>
    <cellStyle name="Примечание 4 2" xfId="743"/>
    <cellStyle name="Примечание 4 2 2" xfId="744"/>
    <cellStyle name="Примечание 4 3" xfId="745"/>
    <cellStyle name="Примечание 5" xfId="746"/>
    <cellStyle name="Примечание 5 2" xfId="747"/>
    <cellStyle name="Примечание 5 2 2" xfId="748"/>
    <cellStyle name="Примечание 5 3" xfId="749"/>
    <cellStyle name="Примечание 6" xfId="750"/>
    <cellStyle name="Примечание 6 2" xfId="751"/>
    <cellStyle name="Примечание 6 2 2" xfId="752"/>
    <cellStyle name="Примечание 6 3" xfId="753"/>
    <cellStyle name="Примечание 7" xfId="754"/>
    <cellStyle name="Примечание 7 2" xfId="755"/>
    <cellStyle name="Примечание 7 2 2" xfId="756"/>
    <cellStyle name="Примечание 7 3" xfId="757"/>
    <cellStyle name="Примечание 8" xfId="758"/>
    <cellStyle name="Примечание 8 2" xfId="759"/>
    <cellStyle name="Примечание 9" xfId="760"/>
    <cellStyle name="Процентный 2" xfId="761"/>
    <cellStyle name="Процентный 2 2" xfId="762"/>
    <cellStyle name="Процентный 2 3" xfId="763"/>
    <cellStyle name="Процентный 3" xfId="764"/>
    <cellStyle name="Связанная ячейка" xfId="16" builtinId="24" customBuiltin="1"/>
    <cellStyle name="Связанная ячейка 2" xfId="765"/>
    <cellStyle name="Связанная ячейка 3" xfId="766"/>
    <cellStyle name="Стиль 1" xfId="2"/>
    <cellStyle name="Стиль 1 2" xfId="767"/>
    <cellStyle name="Текст предупреждения" xfId="18" builtinId="11" customBuiltin="1"/>
    <cellStyle name="Текст предупреждения 2" xfId="768"/>
    <cellStyle name="Текст предупреждения 3" xfId="769"/>
    <cellStyle name="Тысячи [0]_Example " xfId="770"/>
    <cellStyle name="Тысячи_Example " xfId="771"/>
    <cellStyle name="Финансовый [0] 2" xfId="772"/>
    <cellStyle name="Финансовый 2" xfId="773"/>
    <cellStyle name="Финансовый 2 2" xfId="774"/>
    <cellStyle name="Финансовый 3" xfId="775"/>
    <cellStyle name="Финансовый 3 2" xfId="776"/>
    <cellStyle name="Финансовый 3 2 2" xfId="777"/>
    <cellStyle name="Финансовый 3 2 2 2" xfId="778"/>
    <cellStyle name="Финансовый 3 2 3" xfId="779"/>
    <cellStyle name="Финансовый 3 3" xfId="780"/>
    <cellStyle name="Финансовый 3 3 2" xfId="781"/>
    <cellStyle name="Финансовый 3 3 2 2" xfId="782"/>
    <cellStyle name="Финансовый 3 3 3" xfId="783"/>
    <cellStyle name="Финансовый 3 4" xfId="784"/>
    <cellStyle name="Финансовый 3 4 2" xfId="785"/>
    <cellStyle name="Финансовый 3 4 2 2" xfId="786"/>
    <cellStyle name="Финансовый 3 4 3" xfId="787"/>
    <cellStyle name="Финансовый 3 5" xfId="788"/>
    <cellStyle name="Финансовый 3 5 2" xfId="789"/>
    <cellStyle name="Финансовый 3 6" xfId="790"/>
    <cellStyle name="Финансовый 3 7" xfId="791"/>
    <cellStyle name="Финансовый 4" xfId="792"/>
    <cellStyle name="Финансовый 4 2" xfId="793"/>
    <cellStyle name="Финансовый 5" xfId="794"/>
    <cellStyle name="Хороший" xfId="10" builtinId="26" customBuiltin="1"/>
    <cellStyle name="Хороший 2" xfId="795"/>
    <cellStyle name="Хороший 3" xfId="796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5"/>
  <sheetViews>
    <sheetView tabSelected="1" view="pageBreakPreview" topLeftCell="A13" zoomScale="70" zoomScaleNormal="100" zoomScaleSheetLayoutView="70" workbookViewId="0">
      <selection activeCell="C35" sqref="C35"/>
    </sheetView>
  </sheetViews>
  <sheetFormatPr defaultRowHeight="15"/>
  <cols>
    <col min="1" max="1" width="6.5703125" style="1" customWidth="1"/>
    <col min="2" max="2" width="12" style="1" customWidth="1"/>
    <col min="3" max="3" width="32.28515625" style="1" customWidth="1"/>
    <col min="4" max="4" width="7" style="1" customWidth="1"/>
    <col min="5" max="5" width="11.140625" style="18" customWidth="1"/>
    <col min="6" max="6" width="39.7109375" style="1" customWidth="1"/>
    <col min="7" max="10" width="15.7109375" style="1" customWidth="1"/>
    <col min="11" max="11" width="14.140625" style="17" customWidth="1"/>
    <col min="12" max="13" width="14.140625" style="1" customWidth="1"/>
    <col min="14" max="16384" width="9.140625" style="1"/>
  </cols>
  <sheetData>
    <row r="1" spans="1:14" ht="19.5">
      <c r="A1" s="49" t="s">
        <v>52</v>
      </c>
    </row>
    <row r="2" spans="1:14" ht="16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44" t="s">
        <v>47</v>
      </c>
      <c r="N2" s="2"/>
    </row>
    <row r="3" spans="1:14" ht="11.25" customHeight="1">
      <c r="B3" s="2"/>
      <c r="C3" s="2"/>
      <c r="D3" s="2"/>
      <c r="E3" s="2"/>
      <c r="F3" s="2"/>
      <c r="G3" s="2"/>
      <c r="H3" s="2"/>
      <c r="I3" s="2"/>
      <c r="J3" s="2"/>
      <c r="K3" s="2"/>
      <c r="L3" s="3"/>
      <c r="M3" s="44"/>
      <c r="N3" s="2"/>
    </row>
    <row r="4" spans="1:14" ht="11.25" customHeight="1">
      <c r="B4" s="72" t="s">
        <v>0</v>
      </c>
      <c r="C4" s="72"/>
      <c r="D4" s="72"/>
      <c r="E4" s="73"/>
      <c r="F4" s="73"/>
      <c r="G4" s="73"/>
      <c r="H4" s="73"/>
      <c r="I4" s="73"/>
      <c r="J4" s="73"/>
      <c r="K4" s="73"/>
      <c r="L4" s="73"/>
      <c r="M4" s="73"/>
      <c r="N4" s="2"/>
    </row>
    <row r="5" spans="1:14" ht="22.5" customHeight="1"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2"/>
    </row>
    <row r="6" spans="1:14" ht="15.75" customHeight="1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48" t="s">
        <v>44</v>
      </c>
      <c r="N6" s="2"/>
    </row>
    <row r="7" spans="1:14" ht="18" customHeight="1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46" t="s">
        <v>50</v>
      </c>
      <c r="N7" s="2"/>
    </row>
    <row r="8" spans="1:14" s="4" customFormat="1" ht="18" customHeight="1">
      <c r="B8" s="5"/>
      <c r="C8" s="5"/>
      <c r="D8" s="5"/>
      <c r="E8" s="5"/>
      <c r="F8" s="5"/>
      <c r="G8" s="5"/>
      <c r="H8" s="5"/>
      <c r="I8" s="74" t="s">
        <v>51</v>
      </c>
      <c r="J8" s="75"/>
      <c r="K8" s="75"/>
      <c r="L8" s="75"/>
      <c r="M8" s="75"/>
      <c r="N8" s="6"/>
    </row>
    <row r="9" spans="1:14" ht="6" customHeight="1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ht="13.5" customHeight="1"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"/>
      <c r="N10" s="2"/>
    </row>
    <row r="11" spans="1:14" ht="14.25" customHeight="1">
      <c r="B11" s="77" t="s">
        <v>1</v>
      </c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8"/>
      <c r="N11" s="2"/>
    </row>
    <row r="12" spans="1:14" ht="19.5" customHeight="1">
      <c r="B12" s="78" t="s">
        <v>2</v>
      </c>
      <c r="C12" s="78"/>
      <c r="D12" s="78"/>
      <c r="E12" s="79"/>
      <c r="F12" s="79"/>
      <c r="G12" s="79"/>
      <c r="H12" s="79"/>
      <c r="I12" s="79"/>
      <c r="J12" s="79"/>
      <c r="K12" s="79"/>
      <c r="L12" s="79"/>
      <c r="M12" s="79"/>
      <c r="N12" s="9"/>
    </row>
    <row r="13" spans="1:14" ht="20.25" customHeight="1">
      <c r="A13" s="71" t="s">
        <v>49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9"/>
    </row>
    <row r="14" spans="1:14" ht="11.25" customHeight="1">
      <c r="B14" s="32"/>
      <c r="C14" s="32"/>
      <c r="D14" s="32"/>
      <c r="E14" s="35"/>
      <c r="F14" s="35"/>
      <c r="G14" s="35"/>
      <c r="H14" s="35"/>
      <c r="I14" s="35"/>
      <c r="J14" s="35"/>
      <c r="K14" s="33"/>
      <c r="L14" s="33"/>
      <c r="M14" s="33"/>
      <c r="N14" s="31"/>
    </row>
    <row r="15" spans="1:14" ht="33.75" customHeight="1">
      <c r="A15" s="25" t="s">
        <v>38</v>
      </c>
      <c r="B15" s="24"/>
      <c r="C15" s="63" t="s">
        <v>40</v>
      </c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31"/>
    </row>
    <row r="16" spans="1:14" ht="8.25" customHeight="1">
      <c r="B16" s="2"/>
      <c r="C16" s="31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 s="4" customFormat="1" ht="15.75">
      <c r="B17" s="10" t="s">
        <v>3</v>
      </c>
      <c r="C17" s="34" t="s">
        <v>54</v>
      </c>
      <c r="D17" s="34"/>
      <c r="G17" s="5"/>
      <c r="H17" s="5"/>
      <c r="I17" s="5"/>
      <c r="J17" s="5"/>
      <c r="K17" s="5"/>
      <c r="L17" s="5"/>
      <c r="M17" s="5"/>
      <c r="N17" s="5"/>
    </row>
    <row r="18" spans="1:14" s="4" customFormat="1" ht="5.25" customHeight="1"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1:14" s="4" customFormat="1" ht="16.5" customHeight="1">
      <c r="B19" s="11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11"/>
      <c r="N19" s="12"/>
    </row>
    <row r="20" spans="1:14" s="4" customFormat="1" ht="14.25" customHeight="1">
      <c r="B20" s="11"/>
      <c r="C20" s="13"/>
      <c r="D20" s="13"/>
      <c r="E20" s="13"/>
      <c r="F20" s="62" t="s">
        <v>4</v>
      </c>
      <c r="G20" s="62"/>
      <c r="H20" s="62"/>
      <c r="I20" s="62"/>
      <c r="J20" s="13"/>
      <c r="K20" s="13"/>
      <c r="L20" s="13"/>
      <c r="M20" s="11"/>
      <c r="N20" s="12"/>
    </row>
    <row r="21" spans="1:14" s="4" customFormat="1" ht="15.75" customHeight="1">
      <c r="B21" s="65" t="s">
        <v>5</v>
      </c>
      <c r="C21" s="65"/>
      <c r="D21" s="65"/>
      <c r="E21" s="65"/>
      <c r="F21" s="65"/>
      <c r="G21" s="65"/>
      <c r="H21" s="65"/>
      <c r="I21" s="65"/>
      <c r="J21" s="65"/>
      <c r="K21" s="14"/>
      <c r="L21" s="14"/>
      <c r="M21" s="14"/>
      <c r="N21" s="12"/>
    </row>
    <row r="22" spans="1:14" s="4" customFormat="1" ht="6.75" customHeight="1">
      <c r="B22" s="43"/>
      <c r="C22" s="43"/>
      <c r="D22" s="43"/>
      <c r="E22" s="43"/>
      <c r="F22" s="43"/>
      <c r="G22" s="43"/>
      <c r="H22" s="43"/>
      <c r="I22" s="43"/>
      <c r="J22" s="43"/>
      <c r="K22" s="14"/>
      <c r="L22" s="14"/>
      <c r="M22" s="14"/>
      <c r="N22" s="43"/>
    </row>
    <row r="23" spans="1:14" ht="28.5" customHeight="1">
      <c r="A23" s="67" t="s">
        <v>6</v>
      </c>
      <c r="B23" s="67" t="s">
        <v>7</v>
      </c>
      <c r="C23" s="67" t="s">
        <v>8</v>
      </c>
      <c r="D23" s="67" t="s">
        <v>9</v>
      </c>
      <c r="E23" s="67" t="s">
        <v>37</v>
      </c>
      <c r="F23" s="67" t="s">
        <v>53</v>
      </c>
      <c r="G23" s="67" t="s">
        <v>10</v>
      </c>
      <c r="H23" s="67" t="s">
        <v>11</v>
      </c>
      <c r="I23" s="67" t="s">
        <v>45</v>
      </c>
      <c r="J23" s="67" t="s">
        <v>46</v>
      </c>
      <c r="K23" s="66" t="s">
        <v>12</v>
      </c>
      <c r="L23" s="66"/>
      <c r="M23" s="66"/>
      <c r="N23" s="2"/>
    </row>
    <row r="24" spans="1:14" ht="25.5" customHeight="1">
      <c r="A24" s="67"/>
      <c r="B24" s="67"/>
      <c r="C24" s="67"/>
      <c r="D24" s="67"/>
      <c r="E24" s="67"/>
      <c r="F24" s="67"/>
      <c r="G24" s="67"/>
      <c r="H24" s="67"/>
      <c r="I24" s="67"/>
      <c r="J24" s="67"/>
      <c r="K24" s="68" t="s">
        <v>13</v>
      </c>
      <c r="L24" s="69"/>
      <c r="M24" s="70"/>
      <c r="N24" s="2"/>
    </row>
    <row r="25" spans="1:14" ht="18" customHeight="1">
      <c r="A25" s="47" t="s">
        <v>14</v>
      </c>
      <c r="B25" s="47" t="s">
        <v>15</v>
      </c>
      <c r="C25" s="47" t="s">
        <v>16</v>
      </c>
      <c r="D25" s="47" t="s">
        <v>17</v>
      </c>
      <c r="E25" s="47" t="s">
        <v>18</v>
      </c>
      <c r="F25" s="47" t="s">
        <v>19</v>
      </c>
      <c r="G25" s="47" t="s">
        <v>20</v>
      </c>
      <c r="H25" s="47" t="s">
        <v>21</v>
      </c>
      <c r="I25" s="47" t="s">
        <v>22</v>
      </c>
      <c r="J25" s="47" t="s">
        <v>23</v>
      </c>
      <c r="K25" s="47" t="s">
        <v>24</v>
      </c>
      <c r="L25" s="47" t="s">
        <v>25</v>
      </c>
      <c r="M25" s="47" t="s">
        <v>26</v>
      </c>
      <c r="N25" s="2"/>
    </row>
    <row r="26" spans="1:14" s="20" customFormat="1" ht="51.75" customHeight="1">
      <c r="A26" s="23">
        <v>1</v>
      </c>
      <c r="B26" s="57">
        <v>20196641</v>
      </c>
      <c r="C26" s="59" t="s">
        <v>55</v>
      </c>
      <c r="D26" s="57" t="s">
        <v>43</v>
      </c>
      <c r="E26" s="58">
        <v>220</v>
      </c>
      <c r="F26" s="60" t="s">
        <v>57</v>
      </c>
      <c r="G26" s="21"/>
      <c r="H26" s="22">
        <f>ROUND(E26*G26,2)</f>
        <v>0</v>
      </c>
      <c r="I26" s="94" t="s">
        <v>62</v>
      </c>
      <c r="J26" s="93" t="s">
        <v>63</v>
      </c>
      <c r="K26" s="85" t="s">
        <v>59</v>
      </c>
      <c r="L26" s="86"/>
      <c r="M26" s="87"/>
      <c r="N26" s="19"/>
    </row>
    <row r="27" spans="1:14" s="20" customFormat="1" ht="51.75" customHeight="1">
      <c r="A27" s="23">
        <f>A26+1</f>
        <v>2</v>
      </c>
      <c r="B27" s="57">
        <v>20430185</v>
      </c>
      <c r="C27" s="59" t="s">
        <v>56</v>
      </c>
      <c r="D27" s="57" t="s">
        <v>43</v>
      </c>
      <c r="E27" s="58">
        <v>230</v>
      </c>
      <c r="F27" s="60" t="s">
        <v>57</v>
      </c>
      <c r="G27" s="21"/>
      <c r="H27" s="22">
        <f>ROUND(E27*G27,2)</f>
        <v>0</v>
      </c>
      <c r="I27" s="94" t="s">
        <v>62</v>
      </c>
      <c r="J27" s="93" t="s">
        <v>63</v>
      </c>
      <c r="K27" s="85" t="s">
        <v>59</v>
      </c>
      <c r="L27" s="86"/>
      <c r="M27" s="87"/>
      <c r="N27" s="19"/>
    </row>
    <row r="28" spans="1:14" s="20" customFormat="1" ht="51.75" customHeight="1">
      <c r="A28" s="23">
        <f t="shared" ref="A28:A31" si="0">A27+1</f>
        <v>3</v>
      </c>
      <c r="B28" s="57">
        <v>20430185</v>
      </c>
      <c r="C28" s="59" t="s">
        <v>56</v>
      </c>
      <c r="D28" s="57" t="s">
        <v>43</v>
      </c>
      <c r="E28" s="58">
        <v>110</v>
      </c>
      <c r="F28" s="60" t="s">
        <v>58</v>
      </c>
      <c r="G28" s="21"/>
      <c r="H28" s="22">
        <f>ROUND(E28*G28,2)</f>
        <v>0</v>
      </c>
      <c r="I28" s="94" t="s">
        <v>62</v>
      </c>
      <c r="J28" s="93" t="s">
        <v>63</v>
      </c>
      <c r="K28" s="85" t="s">
        <v>59</v>
      </c>
      <c r="L28" s="86"/>
      <c r="M28" s="87"/>
      <c r="N28" s="19"/>
    </row>
    <row r="29" spans="1:14" s="20" customFormat="1" ht="51.75" customHeight="1">
      <c r="A29" s="95">
        <f t="shared" si="0"/>
        <v>4</v>
      </c>
      <c r="B29" s="100">
        <v>20430185</v>
      </c>
      <c r="C29" s="99" t="s">
        <v>56</v>
      </c>
      <c r="D29" s="100" t="s">
        <v>43</v>
      </c>
      <c r="E29" s="98">
        <v>40</v>
      </c>
      <c r="F29" s="101" t="s">
        <v>58</v>
      </c>
      <c r="G29" s="96"/>
      <c r="H29" s="97">
        <f>ROUND(E29*G29,2)</f>
        <v>0</v>
      </c>
      <c r="I29" s="97" t="s">
        <v>62</v>
      </c>
      <c r="J29" s="96" t="s">
        <v>63</v>
      </c>
      <c r="K29" s="90" t="s">
        <v>59</v>
      </c>
      <c r="L29" s="91"/>
      <c r="M29" s="92"/>
      <c r="N29" s="19"/>
    </row>
    <row r="30" spans="1:14" s="20" customFormat="1" ht="51.75" customHeight="1">
      <c r="A30" s="95">
        <f t="shared" si="0"/>
        <v>5</v>
      </c>
      <c r="B30" s="100">
        <v>20196641</v>
      </c>
      <c r="C30" s="99" t="s">
        <v>55</v>
      </c>
      <c r="D30" s="100" t="s">
        <v>43</v>
      </c>
      <c r="E30" s="98">
        <v>50</v>
      </c>
      <c r="F30" s="101" t="s">
        <v>57</v>
      </c>
      <c r="G30" s="96"/>
      <c r="H30" s="97">
        <f>ROUND(E30*G30,2)</f>
        <v>0</v>
      </c>
      <c r="I30" s="97" t="s">
        <v>62</v>
      </c>
      <c r="J30" s="96" t="s">
        <v>63</v>
      </c>
      <c r="K30" s="90" t="s">
        <v>59</v>
      </c>
      <c r="L30" s="91"/>
      <c r="M30" s="92"/>
      <c r="N30" s="19"/>
    </row>
    <row r="31" spans="1:14" s="20" customFormat="1" ht="51.75" customHeight="1">
      <c r="A31" s="95">
        <f t="shared" si="0"/>
        <v>6</v>
      </c>
      <c r="B31" s="100">
        <v>20430185</v>
      </c>
      <c r="C31" s="99" t="s">
        <v>56</v>
      </c>
      <c r="D31" s="100" t="s">
        <v>43</v>
      </c>
      <c r="E31" s="98">
        <v>50</v>
      </c>
      <c r="F31" s="101" t="s">
        <v>57</v>
      </c>
      <c r="G31" s="96"/>
      <c r="H31" s="97">
        <f>ROUND(E31*G31,2)</f>
        <v>0</v>
      </c>
      <c r="I31" s="97" t="s">
        <v>62</v>
      </c>
      <c r="J31" s="96" t="s">
        <v>63</v>
      </c>
      <c r="K31" s="90" t="s">
        <v>59</v>
      </c>
      <c r="L31" s="91"/>
      <c r="M31" s="92"/>
      <c r="N31" s="19"/>
    </row>
    <row r="32" spans="1:14" s="41" customFormat="1" ht="21.75" customHeight="1">
      <c r="A32" s="81" t="s">
        <v>48</v>
      </c>
      <c r="B32" s="82"/>
      <c r="C32" s="83"/>
      <c r="D32" s="36"/>
      <c r="E32" s="37">
        <f>SUM(E26:E31)</f>
        <v>700</v>
      </c>
      <c r="F32" s="38"/>
      <c r="G32" s="39"/>
      <c r="H32" s="45">
        <f>SUM(H26:H31)</f>
        <v>0</v>
      </c>
      <c r="I32" s="45"/>
      <c r="J32" s="45"/>
      <c r="K32" s="85"/>
      <c r="L32" s="86"/>
      <c r="M32" s="87"/>
      <c r="N32" s="40"/>
    </row>
    <row r="33" spans="1:13" s="28" customFormat="1" ht="18.75" customHeight="1">
      <c r="A33" s="26"/>
      <c r="B33" s="26" t="s">
        <v>39</v>
      </c>
      <c r="C33" s="26"/>
      <c r="D33" s="26"/>
      <c r="E33" s="27"/>
      <c r="F33" s="27"/>
      <c r="G33" s="27"/>
      <c r="H33" s="27"/>
      <c r="I33" s="27"/>
      <c r="J33" s="27"/>
    </row>
    <row r="34" spans="1:13" s="28" customFormat="1" ht="18" customHeight="1">
      <c r="A34" s="42" t="s">
        <v>14</v>
      </c>
      <c r="B34" s="54" t="s">
        <v>64</v>
      </c>
      <c r="C34" s="56"/>
      <c r="D34" s="56"/>
      <c r="E34" s="56"/>
      <c r="F34" s="56"/>
      <c r="G34" s="56"/>
      <c r="H34" s="56"/>
      <c r="I34" s="56"/>
      <c r="J34" s="56"/>
      <c r="K34" s="55"/>
      <c r="L34" s="55"/>
      <c r="M34" s="55"/>
    </row>
    <row r="35" spans="1:13" s="28" customFormat="1" ht="18" customHeight="1">
      <c r="A35" s="42" t="s">
        <v>15</v>
      </c>
      <c r="B35" s="54" t="s">
        <v>65</v>
      </c>
      <c r="C35" s="56"/>
      <c r="D35" s="56"/>
      <c r="E35" s="56"/>
      <c r="F35" s="56"/>
      <c r="G35" s="56"/>
      <c r="H35" s="56"/>
      <c r="I35" s="56"/>
      <c r="J35" s="56"/>
      <c r="K35" s="55"/>
      <c r="L35" s="55"/>
      <c r="M35" s="55"/>
    </row>
    <row r="36" spans="1:13" s="28" customFormat="1" ht="18" customHeight="1">
      <c r="A36" s="42" t="s">
        <v>16</v>
      </c>
      <c r="B36" s="54" t="s">
        <v>66</v>
      </c>
      <c r="C36" s="56"/>
      <c r="D36" s="56"/>
      <c r="E36" s="56"/>
      <c r="F36" s="56"/>
      <c r="G36" s="56"/>
      <c r="H36" s="56"/>
      <c r="I36" s="56"/>
      <c r="J36" s="56"/>
      <c r="K36" s="55"/>
      <c r="L36" s="55"/>
      <c r="M36" s="55"/>
    </row>
    <row r="37" spans="1:13" s="28" customFormat="1" ht="18" customHeight="1">
      <c r="A37" s="42" t="s">
        <v>17</v>
      </c>
      <c r="B37" s="54" t="s">
        <v>67</v>
      </c>
      <c r="C37" s="56"/>
      <c r="D37" s="56"/>
      <c r="E37" s="56"/>
      <c r="F37" s="56"/>
      <c r="G37" s="56"/>
      <c r="H37" s="56"/>
      <c r="I37" s="56"/>
      <c r="J37" s="56"/>
      <c r="K37" s="55"/>
      <c r="L37" s="55"/>
      <c r="M37" s="55"/>
    </row>
    <row r="38" spans="1:13" s="28" customFormat="1" ht="18" customHeight="1">
      <c r="A38" s="42" t="s">
        <v>18</v>
      </c>
      <c r="B38" s="54" t="s">
        <v>68</v>
      </c>
      <c r="C38" s="56"/>
      <c r="D38" s="56"/>
      <c r="E38" s="56"/>
      <c r="F38" s="56"/>
      <c r="G38" s="56"/>
      <c r="H38" s="56"/>
      <c r="I38" s="56"/>
      <c r="J38" s="56"/>
      <c r="K38" s="55"/>
      <c r="L38" s="55"/>
      <c r="M38" s="55"/>
    </row>
    <row r="39" spans="1:13" s="28" customFormat="1" ht="18" customHeight="1">
      <c r="A39" s="42" t="s">
        <v>19</v>
      </c>
      <c r="B39" s="54" t="s">
        <v>69</v>
      </c>
      <c r="C39" s="56"/>
      <c r="D39" s="56"/>
      <c r="E39" s="56"/>
      <c r="F39" s="56"/>
      <c r="G39" s="56"/>
      <c r="H39" s="56"/>
      <c r="I39" s="56"/>
      <c r="J39" s="56"/>
      <c r="K39" s="55"/>
      <c r="L39" s="55"/>
      <c r="M39" s="55"/>
    </row>
    <row r="40" spans="1:13" s="28" customFormat="1" ht="18" customHeight="1">
      <c r="A40" s="42" t="s">
        <v>20</v>
      </c>
      <c r="B40" s="54" t="s">
        <v>70</v>
      </c>
      <c r="C40" s="56"/>
      <c r="D40" s="56"/>
      <c r="E40" s="56"/>
      <c r="F40" s="56"/>
      <c r="G40" s="56"/>
      <c r="H40" s="56"/>
      <c r="I40" s="56"/>
      <c r="J40" s="56"/>
      <c r="K40" s="55"/>
      <c r="L40" s="55"/>
      <c r="M40" s="55"/>
    </row>
    <row r="41" spans="1:13" s="28" customFormat="1" ht="18" customHeight="1">
      <c r="A41" s="42" t="s">
        <v>21</v>
      </c>
      <c r="B41" s="54" t="s">
        <v>71</v>
      </c>
      <c r="C41" s="56"/>
      <c r="D41" s="56"/>
      <c r="E41" s="56"/>
      <c r="F41" s="56"/>
      <c r="G41" s="56"/>
      <c r="H41" s="56"/>
      <c r="I41" s="56"/>
      <c r="J41" s="56"/>
      <c r="K41" s="55"/>
      <c r="L41" s="55"/>
      <c r="M41" s="55"/>
    </row>
    <row r="42" spans="1:13" s="28" customFormat="1" ht="18" customHeight="1">
      <c r="A42" s="42" t="s">
        <v>22</v>
      </c>
      <c r="B42" s="54" t="s">
        <v>72</v>
      </c>
      <c r="C42" s="56"/>
      <c r="D42" s="56"/>
      <c r="E42" s="56"/>
      <c r="F42" s="56"/>
      <c r="G42" s="56"/>
      <c r="H42" s="56"/>
      <c r="I42" s="56"/>
      <c r="J42" s="56"/>
      <c r="K42" s="55"/>
      <c r="L42" s="55"/>
      <c r="M42" s="55"/>
    </row>
    <row r="43" spans="1:13" s="28" customFormat="1" ht="18" customHeight="1">
      <c r="A43" s="42" t="s">
        <v>23</v>
      </c>
      <c r="B43" s="54" t="s">
        <v>73</v>
      </c>
      <c r="C43" s="56"/>
      <c r="D43" s="56"/>
      <c r="E43" s="56"/>
      <c r="F43" s="56"/>
      <c r="G43" s="56"/>
      <c r="H43" s="56"/>
      <c r="I43" s="56"/>
      <c r="J43" s="56"/>
      <c r="K43" s="55"/>
      <c r="L43" s="55"/>
      <c r="M43" s="55"/>
    </row>
    <row r="44" spans="1:13" s="28" customFormat="1" ht="18" customHeight="1">
      <c r="A44" s="42" t="s">
        <v>24</v>
      </c>
      <c r="B44" s="54" t="s">
        <v>74</v>
      </c>
      <c r="C44" s="56"/>
      <c r="D44" s="56"/>
      <c r="E44" s="56"/>
      <c r="F44" s="56"/>
      <c r="G44" s="56"/>
      <c r="H44" s="56"/>
      <c r="I44" s="56"/>
      <c r="J44" s="56"/>
      <c r="K44" s="55"/>
      <c r="L44" s="55"/>
      <c r="M44" s="55"/>
    </row>
    <row r="45" spans="1:13" s="28" customFormat="1" ht="18" customHeight="1">
      <c r="A45" s="42" t="s">
        <v>25</v>
      </c>
      <c r="B45" s="54" t="s">
        <v>75</v>
      </c>
      <c r="C45" s="56"/>
      <c r="D45" s="56"/>
      <c r="E45" s="56"/>
      <c r="F45" s="56"/>
      <c r="G45" s="56"/>
      <c r="H45" s="56"/>
      <c r="I45" s="56"/>
      <c r="J45" s="56"/>
      <c r="K45" s="55"/>
      <c r="L45" s="55"/>
      <c r="M45" s="55"/>
    </row>
    <row r="46" spans="1:13" s="28" customFormat="1" ht="18" customHeight="1">
      <c r="A46" s="42" t="s">
        <v>26</v>
      </c>
      <c r="B46" s="54" t="s">
        <v>76</v>
      </c>
      <c r="C46" s="56"/>
      <c r="D46" s="56"/>
      <c r="E46" s="56"/>
      <c r="F46" s="56"/>
      <c r="G46" s="56"/>
      <c r="H46" s="56"/>
      <c r="I46" s="56"/>
      <c r="J46" s="56"/>
      <c r="K46" s="55"/>
      <c r="L46" s="55"/>
      <c r="M46" s="55"/>
    </row>
    <row r="47" spans="1:13" s="50" customFormat="1" ht="18" customHeight="1">
      <c r="A47" s="53" t="s">
        <v>60</v>
      </c>
      <c r="B47" s="54" t="s">
        <v>77</v>
      </c>
      <c r="C47" s="52"/>
      <c r="D47" s="52"/>
      <c r="E47" s="52"/>
      <c r="F47" s="52"/>
      <c r="G47" s="52"/>
      <c r="H47" s="52"/>
      <c r="I47" s="52"/>
      <c r="J47" s="52"/>
      <c r="K47" s="51"/>
      <c r="L47" s="51"/>
      <c r="M47" s="51"/>
    </row>
    <row r="48" spans="1:13" s="28" customFormat="1" ht="36.75" customHeight="1">
      <c r="A48" s="42" t="s">
        <v>61</v>
      </c>
      <c r="B48" s="84" t="s">
        <v>42</v>
      </c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</row>
    <row r="49" spans="1:14" s="28" customFormat="1" ht="33" customHeight="1">
      <c r="A49" s="42"/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</row>
    <row r="50" spans="1:14" s="28" customFormat="1" ht="8.25" customHeight="1">
      <c r="A50" s="42"/>
      <c r="B50" s="29"/>
      <c r="C50" s="30"/>
      <c r="D50" s="30"/>
      <c r="E50" s="30"/>
      <c r="F50" s="30"/>
      <c r="G50" s="30"/>
      <c r="H50" s="30"/>
      <c r="I50" s="30"/>
      <c r="J50" s="30"/>
    </row>
    <row r="51" spans="1:14" s="4" customFormat="1" ht="15.75">
      <c r="B51" s="88" t="s">
        <v>27</v>
      </c>
      <c r="C51" s="88"/>
      <c r="D51" s="88"/>
      <c r="E51" s="88"/>
      <c r="F51" s="88"/>
      <c r="G51" s="88"/>
      <c r="H51" s="88"/>
      <c r="I51" s="88"/>
      <c r="J51" s="88"/>
      <c r="K51" s="15"/>
      <c r="L51" s="15"/>
      <c r="M51" s="15"/>
      <c r="N51" s="5"/>
    </row>
    <row r="52" spans="1:14" s="4" customFormat="1" ht="15.75">
      <c r="B52" s="88" t="s">
        <v>28</v>
      </c>
      <c r="C52" s="88"/>
      <c r="D52" s="88"/>
      <c r="E52" s="88"/>
      <c r="F52" s="88"/>
      <c r="G52" s="88"/>
      <c r="H52" s="88"/>
      <c r="I52" s="88"/>
      <c r="J52" s="88"/>
      <c r="K52" s="88"/>
      <c r="L52" s="15"/>
      <c r="M52" s="15"/>
      <c r="N52" s="5"/>
    </row>
    <row r="53" spans="1:14" s="4" customFormat="1" ht="9.75" customHeight="1">
      <c r="B53" s="89" t="s">
        <v>41</v>
      </c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5"/>
    </row>
    <row r="54" spans="1:14" s="4" customFormat="1" ht="15.75">
      <c r="B54" s="89"/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5"/>
    </row>
    <row r="55" spans="1:14" s="4" customFormat="1" ht="15.75">
      <c r="B55" s="88" t="s">
        <v>29</v>
      </c>
      <c r="C55" s="88"/>
      <c r="D55" s="88"/>
      <c r="E55" s="88"/>
      <c r="F55" s="88"/>
      <c r="G55" s="88"/>
      <c r="H55" s="88"/>
      <c r="I55" s="88"/>
      <c r="J55" s="15"/>
      <c r="K55" s="15"/>
      <c r="L55" s="15"/>
      <c r="M55" s="15"/>
      <c r="N55" s="5"/>
    </row>
    <row r="56" spans="1:14" s="4" customFormat="1" ht="15.75">
      <c r="B56" s="89" t="s">
        <v>30</v>
      </c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5"/>
    </row>
    <row r="57" spans="1:14" s="4" customFormat="1" ht="15.75">
      <c r="B57" s="89" t="s">
        <v>31</v>
      </c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5"/>
    </row>
    <row r="58" spans="1:14" s="4" customFormat="1" ht="11.25" customHeight="1"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</row>
    <row r="59" spans="1:14" s="4" customFormat="1" ht="15.75">
      <c r="B59" s="75" t="s">
        <v>32</v>
      </c>
      <c r="C59" s="75"/>
      <c r="D59" s="75"/>
      <c r="E59" s="75"/>
      <c r="F59" s="75"/>
      <c r="G59" s="75"/>
      <c r="H59" s="75"/>
      <c r="I59" s="75"/>
      <c r="J59" s="5"/>
      <c r="K59" s="5"/>
      <c r="L59" s="5"/>
      <c r="M59" s="5"/>
      <c r="N59" s="5"/>
    </row>
    <row r="60" spans="1:14" s="4" customFormat="1" ht="11.25" customHeight="1"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</row>
    <row r="61" spans="1:14" s="4" customFormat="1" ht="12.75" customHeight="1">
      <c r="B61" s="75" t="s">
        <v>33</v>
      </c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5"/>
    </row>
    <row r="62" spans="1:14" s="16" customFormat="1" ht="12.75">
      <c r="B62" s="73" t="s">
        <v>34</v>
      </c>
      <c r="C62" s="73"/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2"/>
    </row>
    <row r="63" spans="1:14" s="4" customFormat="1" ht="15.75"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</row>
    <row r="64" spans="1:14" s="4" customFormat="1" ht="15.75">
      <c r="B64" s="75" t="s">
        <v>35</v>
      </c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5"/>
    </row>
    <row r="65" spans="8:8">
      <c r="H65" s="9" t="s">
        <v>36</v>
      </c>
    </row>
  </sheetData>
  <mergeCells count="42">
    <mergeCell ref="B64:M64"/>
    <mergeCell ref="B51:J51"/>
    <mergeCell ref="B52:K52"/>
    <mergeCell ref="B53:M54"/>
    <mergeCell ref="B55:I55"/>
    <mergeCell ref="B56:M56"/>
    <mergeCell ref="B57:M57"/>
    <mergeCell ref="B59:I59"/>
    <mergeCell ref="B61:M61"/>
    <mergeCell ref="B62:M62"/>
    <mergeCell ref="A23:A24"/>
    <mergeCell ref="B23:B24"/>
    <mergeCell ref="H23:H24"/>
    <mergeCell ref="B49:M49"/>
    <mergeCell ref="C23:C24"/>
    <mergeCell ref="D23:D24"/>
    <mergeCell ref="A32:C32"/>
    <mergeCell ref="B48:M48"/>
    <mergeCell ref="K26:M26"/>
    <mergeCell ref="K27:M27"/>
    <mergeCell ref="K28:M28"/>
    <mergeCell ref="K29:M29"/>
    <mergeCell ref="K30:M30"/>
    <mergeCell ref="K31:M31"/>
    <mergeCell ref="K32:M32"/>
    <mergeCell ref="A13:M13"/>
    <mergeCell ref="B4:M5"/>
    <mergeCell ref="I8:M8"/>
    <mergeCell ref="B10:L10"/>
    <mergeCell ref="B11:L11"/>
    <mergeCell ref="B12:M12"/>
    <mergeCell ref="C19:L19"/>
    <mergeCell ref="F20:I20"/>
    <mergeCell ref="C15:M15"/>
    <mergeCell ref="B21:J21"/>
    <mergeCell ref="K23:M23"/>
    <mergeCell ref="I23:I24"/>
    <mergeCell ref="J23:J24"/>
    <mergeCell ref="E23:E24"/>
    <mergeCell ref="F23:F24"/>
    <mergeCell ref="G23:G24"/>
    <mergeCell ref="K24:M24"/>
  </mergeCells>
  <phoneticPr fontId="11" type="noConversion"/>
  <pageMargins left="0.47244094488188981" right="0.23622047244094491" top="0.35433070866141736" bottom="0.35433070866141736" header="0.15748031496062992" footer="0.15748031496062992"/>
  <pageSetup paperSize="9" scale="65" fitToHeight="0" orientation="landscape" horizontalDpi="180" verticalDpi="180" r:id="rId1"/>
  <rowBreaks count="1" manualBreakCount="1">
    <brk id="6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Базис отгрузки 1</vt:lpstr>
      <vt:lpstr>'Базис отгрузки 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2011-08-20T09:13:32Z</cp:lastPrinted>
  <dcterms:created xsi:type="dcterms:W3CDTF">2006-09-28T05:33:49Z</dcterms:created>
  <dcterms:modified xsi:type="dcterms:W3CDTF">2019-04-24T07:10:26Z</dcterms:modified>
</cp:coreProperties>
</file>